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state="hidden" r:id="rId9"/>
    <sheet name="5174-10_PORTEIRO_12hX36_Noturno" sheetId="12" r:id="rId10"/>
    <sheet name="5174-10_PORTEIRO_6hs_Diurno_seg" sheetId="13" r:id="rId11"/>
    <sheet name="5174-10_PORTEIRO_4hs_Noturno_se" sheetId="14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I10" i="5" l="1"/>
  <c r="H92" i="3" l="1"/>
  <c r="G92" i="3"/>
  <c r="F92" i="3"/>
  <c r="E92" i="3"/>
  <c r="D92" i="3"/>
  <c r="C92" i="3"/>
  <c r="H72" i="3" l="1"/>
  <c r="H35" i="3"/>
  <c r="G35" i="3"/>
  <c r="F35" i="3"/>
  <c r="E35" i="3"/>
  <c r="D35" i="3"/>
  <c r="C35" i="3"/>
  <c r="C14" i="3"/>
  <c r="I147" i="13"/>
  <c r="I145" i="13"/>
  <c r="I78" i="13"/>
  <c r="H64" i="13"/>
  <c r="F64" i="13"/>
  <c r="I42" i="13"/>
  <c r="I33" i="13"/>
  <c r="H40" i="10"/>
  <c r="I27" i="13"/>
  <c r="I11" i="13"/>
  <c r="I10" i="13"/>
  <c r="I36" i="12"/>
  <c r="I156" i="12" l="1"/>
  <c r="I154" i="12"/>
  <c r="I150" i="11"/>
  <c r="I148" i="11"/>
  <c r="I81" i="11"/>
  <c r="I87" i="12"/>
  <c r="H73" i="12"/>
  <c r="F73" i="12"/>
  <c r="H67" i="11"/>
  <c r="F67" i="11"/>
  <c r="I35" i="12" l="1"/>
  <c r="I44" i="12"/>
  <c r="I27" i="12"/>
  <c r="I11" i="12"/>
  <c r="I10" i="12"/>
  <c r="I9" i="12"/>
  <c r="I8" i="12"/>
  <c r="G5" i="12"/>
  <c r="G4" i="12"/>
  <c r="I11" i="11"/>
  <c r="B3" i="13"/>
  <c r="B3" i="12"/>
  <c r="B3" i="11"/>
  <c r="B3" i="10"/>
  <c r="B3" i="9"/>
  <c r="I34" i="11"/>
  <c r="I27" i="11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I79" i="9"/>
  <c r="I27" i="9" l="1"/>
  <c r="I13" i="5"/>
  <c r="E13" i="5"/>
  <c r="E10" i="5"/>
  <c r="H10" i="5" s="1"/>
  <c r="H11" i="5"/>
  <c r="H12" i="5"/>
  <c r="I12" i="5" s="1"/>
  <c r="H13" i="5"/>
  <c r="H5" i="5"/>
  <c r="H6" i="5"/>
  <c r="I6" i="5" s="1"/>
  <c r="H7" i="5"/>
  <c r="H8" i="5"/>
  <c r="I8" i="5" s="1"/>
  <c r="H9" i="5"/>
  <c r="I9" i="5" s="1"/>
  <c r="H4" i="5"/>
  <c r="I4" i="5" s="1"/>
  <c r="I11" i="5"/>
  <c r="I7" i="5"/>
  <c r="I5" i="5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81" i="3"/>
  <c r="H58" i="3"/>
  <c r="H57" i="3"/>
  <c r="H42" i="3"/>
  <c r="H37" i="3"/>
  <c r="C37" i="3"/>
  <c r="G36" i="3"/>
  <c r="I31" i="13" s="1"/>
  <c r="F36" i="3"/>
  <c r="I31" i="12" s="1"/>
  <c r="E36" i="3"/>
  <c r="I31" i="11" s="1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G187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C87" i="3"/>
  <c r="D87" i="3" s="1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C72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I85" i="9" s="1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1" i="2"/>
  <c r="D30" i="2"/>
  <c r="D29" i="2"/>
  <c r="D39" i="2"/>
  <c r="D33" i="2"/>
  <c r="D37" i="2"/>
  <c r="C43" i="2"/>
  <c r="D40" i="2"/>
  <c r="D31" i="2"/>
  <c r="D35" i="2"/>
  <c r="D32" i="2"/>
  <c r="D43" i="2"/>
  <c r="D42" i="2"/>
  <c r="D28" i="2"/>
  <c r="D26" i="2"/>
  <c r="D36" i="2"/>
  <c r="D34" i="2"/>
  <c r="D27" i="2"/>
  <c r="D38" i="2"/>
  <c r="J139" i="14" l="1"/>
  <c r="J144" i="12"/>
  <c r="J135" i="13"/>
  <c r="J138" i="11"/>
  <c r="J136" i="9"/>
  <c r="J135" i="10"/>
  <c r="C29" i="2"/>
  <c r="C30" i="2"/>
  <c r="C31" i="2"/>
  <c r="C26" i="2"/>
  <c r="C27" i="2"/>
  <c r="C28" i="2"/>
  <c r="E15" i="4"/>
  <c r="I17" i="10"/>
  <c r="G39" i="3"/>
  <c r="I41" i="13" s="1"/>
  <c r="F41" i="13"/>
  <c r="E41" i="3"/>
  <c r="G44" i="11"/>
  <c r="I17" i="11"/>
  <c r="E16" i="4"/>
  <c r="K16" i="4" s="1"/>
  <c r="E17" i="4"/>
  <c r="K17" i="4" s="1"/>
  <c r="I17" i="12"/>
  <c r="F29" i="9"/>
  <c r="F29" i="11"/>
  <c r="H41" i="11"/>
  <c r="D16" i="4"/>
  <c r="H29" i="11"/>
  <c r="I17" i="13"/>
  <c r="I20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I81" i="9" s="1"/>
  <c r="C76" i="3"/>
  <c r="J86" i="9" s="1"/>
  <c r="B19" i="16"/>
  <c r="J60" i="3"/>
  <c r="I41" i="9"/>
  <c r="BW5" i="2"/>
  <c r="I41" i="3"/>
  <c r="DE21" i="2"/>
  <c r="C64" i="3"/>
  <c r="G78" i="3"/>
  <c r="G75" i="3"/>
  <c r="I80" i="13" s="1"/>
  <c r="C79" i="3"/>
  <c r="I68" i="3"/>
  <c r="H36" i="3"/>
  <c r="I31" i="14" s="1"/>
  <c r="C44" i="3"/>
  <c r="G79" i="3"/>
  <c r="J65" i="3"/>
  <c r="G61" i="3"/>
  <c r="I84" i="13" s="1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I93" i="12" s="1"/>
  <c r="K61" i="3"/>
  <c r="F75" i="3"/>
  <c r="I89" i="12" s="1"/>
  <c r="K75" i="3"/>
  <c r="H76" i="3"/>
  <c r="J89" i="14" s="1"/>
  <c r="K77" i="3"/>
  <c r="H78" i="3"/>
  <c r="F79" i="3"/>
  <c r="I20" i="11"/>
  <c r="H191" i="11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J85" i="10" s="1"/>
  <c r="I76" i="3"/>
  <c r="I78" i="3"/>
  <c r="I28" i="12"/>
  <c r="E64" i="3"/>
  <c r="E76" i="3"/>
  <c r="J88" i="11" s="1"/>
  <c r="J76" i="3"/>
  <c r="J78" i="3"/>
  <c r="K60" i="3"/>
  <c r="H61" i="3"/>
  <c r="I88" i="14" s="1"/>
  <c r="F64" i="3"/>
  <c r="K68" i="3"/>
  <c r="H75" i="3"/>
  <c r="I84" i="14" s="1"/>
  <c r="F76" i="3"/>
  <c r="J94" i="12" s="1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84" i="10" s="1"/>
  <c r="I61" i="3"/>
  <c r="D63" i="3"/>
  <c r="I63" i="3"/>
  <c r="D75" i="3"/>
  <c r="I80" i="10" s="1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I87" i="11" s="1"/>
  <c r="J61" i="3"/>
  <c r="E63" i="3"/>
  <c r="J63" i="3"/>
  <c r="E73" i="3"/>
  <c r="E75" i="3"/>
  <c r="I83" i="11" s="1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88" i="13" l="1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H87" i="3"/>
  <c r="G76" i="3"/>
  <c r="J85" i="13" s="1"/>
  <c r="J43" i="9"/>
  <c r="J44" i="11"/>
  <c r="H192" i="14"/>
  <c r="E19" i="4"/>
  <c r="K19" i="4" s="1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K14" i="4"/>
  <c r="B17" i="9"/>
  <c r="B185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E20" i="4" l="1"/>
  <c r="J82" i="9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201" i="12" s="1"/>
  <c r="H205" i="12" s="1"/>
  <c r="H17" i="4"/>
  <c r="I17" i="4" s="1"/>
  <c r="M16" i="4"/>
  <c r="F188" i="14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<sst xmlns="http://schemas.openxmlformats.org/spreadsheetml/2006/main" count="2899" uniqueCount="691">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</sst>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12" borderId="29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49" xfId="0" applyFont="1" applyBorder="1"/>
    <xf numFmtId="0" fontId="44" fillId="12" borderId="34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09" xfId="0" applyFont="1" applyBorder="1"/>
    <xf numFmtId="0" fontId="29" fillId="0" borderId="117" xfId="0" applyFont="1" applyBorder="1"/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12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4" fillId="10" borderId="34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44" fillId="8" borderId="25" xfId="0" applyFont="1" applyFill="1" applyBorder="1" applyAlignment="1">
      <alignment horizontal="center" vertical="center" textRotation="90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9" borderId="26" xfId="0" applyFont="1" applyFill="1" applyBorder="1" applyAlignment="1">
      <alignment horizontal="center" wrapText="1"/>
    </xf>
    <xf numFmtId="0" fontId="44" fillId="8" borderId="34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wrapText="1"/>
    </xf>
    <xf numFmtId="0" fontId="44" fillId="8" borderId="31" xfId="0" applyFont="1" applyFill="1" applyBorder="1" applyAlignment="1">
      <alignment horizontal="center" vertical="center" wrapText="1"/>
    </xf>
    <xf numFmtId="0" fontId="44" fillId="8" borderId="29" xfId="0" applyFont="1" applyFill="1" applyBorder="1" applyAlignment="1">
      <alignment horizontal="center" vertical="center" wrapText="1"/>
    </xf>
    <xf numFmtId="0" fontId="42" fillId="8" borderId="29" xfId="0" applyFont="1" applyFill="1" applyBorder="1" applyAlignment="1">
      <alignment horizontal="center" vertic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1" xfId="0" applyFont="1" applyFill="1" applyBorder="1" applyAlignment="1">
      <alignment horizontal="center" vertic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wrapText="1"/>
    </xf>
    <xf numFmtId="0" fontId="29" fillId="0" borderId="47" xfId="0" applyFont="1" applyBorder="1"/>
    <xf numFmtId="49" fontId="1" fillId="9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10" borderId="27" xfId="0" applyNumberFormat="1" applyFont="1" applyFill="1" applyBorder="1" applyAlignment="1">
      <alignment horizontal="center" wrapText="1"/>
    </xf>
    <xf numFmtId="49" fontId="1" fillId="8" borderId="27" xfId="0" applyNumberFormat="1" applyFont="1" applyFill="1" applyBorder="1" applyAlignment="1">
      <alignment horizontal="center" wrapText="1"/>
    </xf>
    <xf numFmtId="0" fontId="29" fillId="0" borderId="112" xfId="0" applyFont="1" applyBorder="1"/>
    <xf numFmtId="0" fontId="6" fillId="11" borderId="109" xfId="0" applyFont="1" applyFill="1" applyBorder="1" applyAlignment="1">
      <alignment horizontal="center" wrapText="1"/>
    </xf>
    <xf numFmtId="49" fontId="1" fillId="12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0" fontId="71" fillId="17" borderId="8" xfId="0" applyFont="1" applyFill="1" applyBorder="1" applyAlignment="1">
      <alignment horizontal="center" vertical="top" wrapText="1"/>
    </xf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29" fillId="0" borderId="74" xfId="0" applyFont="1" applyBorder="1"/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09" fillId="0" borderId="0" xfId="0" applyFont="1" applyAlignment="1">
      <alignment wrapText="1"/>
    </xf>
    <xf numFmtId="0" fontId="29" fillId="0" borderId="86" xfId="0" applyFont="1" applyBorder="1"/>
    <xf numFmtId="0" fontId="115" fillId="0" borderId="87" xfId="0" applyFont="1" applyBorder="1" applyAlignment="1">
      <alignment horizontal="left" wrapText="1"/>
    </xf>
    <xf numFmtId="0" fontId="111" fillId="0" borderId="87" xfId="0" applyFont="1" applyBorder="1" applyAlignment="1">
      <alignment horizontal="left" wrapText="1"/>
    </xf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66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66" fillId="22" borderId="8" xfId="0" applyFont="1" applyFill="1" applyBorder="1" applyAlignment="1">
      <alignment horizontal="right" vertical="center"/>
    </xf>
    <xf numFmtId="0" fontId="81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193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8" fillId="0" borderId="8" xfId="0" applyFont="1" applyBorder="1" applyAlignment="1">
      <alignment horizontal="left" vertical="center" wrapText="1"/>
    </xf>
    <xf numFmtId="0" fontId="195" fillId="0" borderId="10" xfId="0" applyFont="1" applyBorder="1"/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111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center" vertical="center"/>
    </xf>
    <xf numFmtId="0" fontId="66" fillId="21" borderId="8" xfId="0" applyFont="1" applyFill="1" applyBorder="1" applyAlignment="1">
      <alignment horizontal="right" vertical="center"/>
    </xf>
    <xf numFmtId="0" fontId="96" fillId="0" borderId="8" xfId="0" applyFont="1" applyBorder="1" applyAlignment="1">
      <alignment horizontal="left" vertical="center"/>
    </xf>
    <xf numFmtId="0" fontId="135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center" vertical="center"/>
    </xf>
    <xf numFmtId="0" fontId="111" fillId="21" borderId="8" xfId="0" applyFont="1" applyFill="1" applyBorder="1" applyAlignment="1">
      <alignment horizontal="center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horizontal="left" vertical="center" wrapText="1"/>
    </xf>
    <xf numFmtId="0" fontId="98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81" fillId="0" borderId="8" xfId="0" applyFont="1" applyBorder="1" applyAlignment="1">
      <alignment horizontal="left" vertical="center"/>
    </xf>
    <xf numFmtId="49" fontId="68" fillId="22" borderId="8" xfId="0" applyNumberFormat="1" applyFont="1" applyFill="1" applyBorder="1" applyAlignment="1">
      <alignment horizontal="left" vertical="center" wrapText="1"/>
    </xf>
    <xf numFmtId="4" fontId="68" fillId="0" borderId="8" xfId="0" applyNumberFormat="1" applyFont="1" applyBorder="1" applyAlignment="1">
      <alignment horizontal="center" vertical="center" wrapText="1"/>
    </xf>
    <xf numFmtId="0" fontId="143" fillId="22" borderId="8" xfId="0" applyFont="1" applyFill="1" applyBorder="1" applyAlignment="1">
      <alignment vertical="center"/>
    </xf>
    <xf numFmtId="0" fontId="126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29" fillId="0" borderId="62" xfId="0" applyFont="1" applyBorder="1"/>
    <xf numFmtId="0" fontId="29" fillId="0" borderId="89" xfId="0" applyFont="1" applyBorder="1"/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center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0" fontId="29" fillId="0" borderId="101" xfId="0" applyFont="1" applyBorder="1"/>
    <xf numFmtId="1" fontId="104" fillId="0" borderId="8" xfId="0" applyNumberFormat="1" applyFont="1" applyBorder="1" applyAlignment="1">
      <alignment horizontal="center" vertical="center" wrapText="1"/>
    </xf>
    <xf numFmtId="0" fontId="119" fillId="21" borderId="8" xfId="0" applyFont="1" applyFill="1" applyBorder="1" applyAlignment="1">
      <alignment horizontal="left" vertical="center" wrapText="1"/>
    </xf>
    <xf numFmtId="0" fontId="68" fillId="0" borderId="9" xfId="0" applyFont="1" applyBorder="1" applyAlignment="1">
      <alignment horizontal="left" vertical="center" wrapText="1"/>
    </xf>
    <xf numFmtId="0" fontId="68" fillId="0" borderId="8" xfId="0" applyFont="1" applyBorder="1" applyAlignment="1">
      <alignment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170" fontId="198" fillId="7" borderId="8" xfId="0" applyNumberFormat="1" applyFont="1" applyFill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left" vertical="center" wrapText="1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4" fontId="194" fillId="0" borderId="8" xfId="0" applyNumberFormat="1" applyFont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left" vertical="center"/>
    </xf>
    <xf numFmtId="0" fontId="111" fillId="0" borderId="8" xfId="0" applyFont="1" applyBorder="1" applyAlignment="1">
      <alignment horizontal="center" vertical="center"/>
    </xf>
    <xf numFmtId="10" fontId="136" fillId="0" borderId="8" xfId="0" applyNumberFormat="1" applyFont="1" applyBorder="1" applyAlignment="1">
      <alignment horizontal="left" vertical="center" wrapText="1"/>
    </xf>
    <xf numFmtId="0" fontId="96" fillId="22" borderId="8" xfId="0" applyFont="1" applyFill="1" applyBorder="1" applyAlignment="1">
      <alignment horizontal="right" vertical="center"/>
    </xf>
    <xf numFmtId="0" fontId="135" fillId="22" borderId="8" xfId="0" applyFont="1" applyFill="1" applyBorder="1" applyAlignment="1">
      <alignment horizontal="lef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86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93" fillId="18" borderId="8" xfId="0" applyFont="1" applyFill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203" fillId="0" borderId="8" xfId="0" applyFont="1" applyBorder="1" applyAlignment="1">
      <alignment horizontal="left" vertical="center"/>
    </xf>
    <xf numFmtId="170" fontId="201" fillId="0" borderId="8" xfId="0" applyNumberFormat="1" applyFont="1" applyBorder="1" applyAlignment="1">
      <alignment horizontal="center" vertical="center" wrapText="1"/>
    </xf>
    <xf numFmtId="0" fontId="192" fillId="0" borderId="10" xfId="0" applyFont="1" applyBorder="1"/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0" fontId="205" fillId="25" borderId="10" xfId="0" applyFont="1" applyFill="1" applyBorder="1" applyAlignment="1">
      <alignment horizontal="right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70" fontId="193" fillId="7" borderId="8" xfId="0" applyNumberFormat="1" applyFont="1" applyFill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4" zoomScale="50" zoomScaleNormal="50" workbookViewId="0">
      <pane xSplit="4" topLeftCell="E1" activePane="topRight" state="frozen"/>
      <selection pane="topRight" activeCell="C14" sqref="C14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38" t="s">
        <v>63</v>
      </c>
      <c r="C1" s="739"/>
      <c r="D1" s="740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41" t="s">
        <v>67</v>
      </c>
      <c r="C5" s="742"/>
      <c r="D5" s="743"/>
      <c r="E5" s="75" t="s">
        <v>68</v>
      </c>
      <c r="F5" s="76"/>
      <c r="G5" s="744" t="s">
        <v>605</v>
      </c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7"/>
      <c r="X5" s="745" t="str">
        <f>G5</f>
        <v>SERVIÇO DE PORTARIA - DIURNA E NOTURNA</v>
      </c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7"/>
      <c r="AO5" s="735" t="str">
        <f>G5</f>
        <v>SERVIÇO DE PORTARIA - DIURNA E NOTURNA</v>
      </c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7"/>
      <c r="BF5" s="735" t="str">
        <f>G5</f>
        <v>SERVIÇO DE PORTARIA - DIURNA E NOTURNA</v>
      </c>
      <c r="BG5" s="736"/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7"/>
      <c r="BW5" s="735" t="str">
        <f>G5</f>
        <v>SERVIÇO DE PORTARIA - DIURNA E NOTURNA</v>
      </c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7"/>
      <c r="CN5" s="735" t="str">
        <f>G5</f>
        <v>SERVIÇO DE PORTARIA - DIURNA E NOTURNA</v>
      </c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57" t="s">
        <v>69</v>
      </c>
      <c r="C6" s="757" t="s">
        <v>70</v>
      </c>
      <c r="D6" s="757" t="s">
        <v>71</v>
      </c>
      <c r="E6" s="760" t="s">
        <v>72</v>
      </c>
      <c r="F6" s="761" t="s">
        <v>73</v>
      </c>
      <c r="G6" s="751" t="s">
        <v>74</v>
      </c>
      <c r="H6" s="749"/>
      <c r="I6" s="749"/>
      <c r="J6" s="749"/>
      <c r="K6" s="749"/>
      <c r="L6" s="749"/>
      <c r="M6" s="749"/>
      <c r="N6" s="749"/>
      <c r="O6" s="749"/>
      <c r="P6" s="749"/>
      <c r="Q6" s="749"/>
      <c r="R6" s="749"/>
      <c r="S6" s="749"/>
      <c r="T6" s="749"/>
      <c r="U6" s="749"/>
      <c r="V6" s="749"/>
      <c r="W6" s="750"/>
      <c r="X6" s="752" t="s">
        <v>75</v>
      </c>
      <c r="Y6" s="749"/>
      <c r="Z6" s="749"/>
      <c r="AA6" s="749"/>
      <c r="AB6" s="749"/>
      <c r="AC6" s="749"/>
      <c r="AD6" s="749"/>
      <c r="AE6" s="749"/>
      <c r="AF6" s="749"/>
      <c r="AG6" s="749"/>
      <c r="AH6" s="749"/>
      <c r="AI6" s="749"/>
      <c r="AJ6" s="749"/>
      <c r="AK6" s="749"/>
      <c r="AL6" s="749"/>
      <c r="AM6" s="749"/>
      <c r="AN6" s="750"/>
      <c r="AO6" s="753" t="s">
        <v>76</v>
      </c>
      <c r="AP6" s="749"/>
      <c r="AQ6" s="749"/>
      <c r="AR6" s="749"/>
      <c r="AS6" s="749"/>
      <c r="AT6" s="749"/>
      <c r="AU6" s="749"/>
      <c r="AV6" s="749"/>
      <c r="AW6" s="749"/>
      <c r="AX6" s="749"/>
      <c r="AY6" s="749"/>
      <c r="AZ6" s="749"/>
      <c r="BA6" s="749"/>
      <c r="BB6" s="749"/>
      <c r="BC6" s="749"/>
      <c r="BD6" s="749"/>
      <c r="BE6" s="750"/>
      <c r="BF6" s="751" t="s">
        <v>77</v>
      </c>
      <c r="BG6" s="749"/>
      <c r="BH6" s="749"/>
      <c r="BI6" s="749"/>
      <c r="BJ6" s="749"/>
      <c r="BK6" s="749"/>
      <c r="BL6" s="749"/>
      <c r="BM6" s="749"/>
      <c r="BN6" s="749"/>
      <c r="BO6" s="749"/>
      <c r="BP6" s="749"/>
      <c r="BQ6" s="749"/>
      <c r="BR6" s="749"/>
      <c r="BS6" s="749"/>
      <c r="BT6" s="749"/>
      <c r="BU6" s="749"/>
      <c r="BV6" s="750"/>
      <c r="BW6" s="754" t="s">
        <v>78</v>
      </c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6"/>
      <c r="CN6" s="748" t="s">
        <v>79</v>
      </c>
      <c r="CO6" s="749"/>
      <c r="CP6" s="749"/>
      <c r="CQ6" s="749"/>
      <c r="CR6" s="749"/>
      <c r="CS6" s="749"/>
      <c r="CT6" s="749"/>
      <c r="CU6" s="749"/>
      <c r="CV6" s="749"/>
      <c r="CW6" s="749"/>
      <c r="CX6" s="749"/>
      <c r="CY6" s="749"/>
      <c r="CZ6" s="749"/>
      <c r="DA6" s="749"/>
      <c r="DB6" s="749"/>
      <c r="DC6" s="749"/>
      <c r="DD6" s="750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58"/>
      <c r="C7" s="758"/>
      <c r="D7" s="758"/>
      <c r="E7" s="758"/>
      <c r="F7" s="758"/>
      <c r="G7" s="771" t="s">
        <v>80</v>
      </c>
      <c r="H7" s="80" t="s">
        <v>81</v>
      </c>
      <c r="I7" s="772" t="s">
        <v>82</v>
      </c>
      <c r="J7" s="779" t="s">
        <v>83</v>
      </c>
      <c r="K7" s="781" t="s">
        <v>84</v>
      </c>
      <c r="L7" s="714"/>
      <c r="M7" s="715"/>
      <c r="N7" s="781" t="s">
        <v>93</v>
      </c>
      <c r="O7" s="714"/>
      <c r="P7" s="715"/>
      <c r="Q7" s="782" t="s">
        <v>85</v>
      </c>
      <c r="R7" s="779" t="s">
        <v>86</v>
      </c>
      <c r="S7" s="81" t="s">
        <v>87</v>
      </c>
      <c r="T7" s="81" t="s">
        <v>88</v>
      </c>
      <c r="U7" s="80" t="s">
        <v>89</v>
      </c>
      <c r="V7" s="782" t="s">
        <v>90</v>
      </c>
      <c r="W7" s="783" t="s">
        <v>91</v>
      </c>
      <c r="X7" s="787" t="s">
        <v>80</v>
      </c>
      <c r="Y7" s="82" t="s">
        <v>81</v>
      </c>
      <c r="Z7" s="788" t="s">
        <v>82</v>
      </c>
      <c r="AA7" s="789" t="s">
        <v>83</v>
      </c>
      <c r="AB7" s="792" t="s">
        <v>84</v>
      </c>
      <c r="AC7" s="714"/>
      <c r="AD7" s="715"/>
      <c r="AE7" s="792" t="s">
        <v>92</v>
      </c>
      <c r="AF7" s="714"/>
      <c r="AG7" s="715"/>
      <c r="AH7" s="793" t="s">
        <v>94</v>
      </c>
      <c r="AI7" s="789" t="s">
        <v>95</v>
      </c>
      <c r="AJ7" s="83" t="s">
        <v>87</v>
      </c>
      <c r="AK7" s="83" t="s">
        <v>88</v>
      </c>
      <c r="AL7" s="82" t="s">
        <v>89</v>
      </c>
      <c r="AM7" s="789" t="s">
        <v>88</v>
      </c>
      <c r="AN7" s="774" t="s">
        <v>91</v>
      </c>
      <c r="AO7" s="775" t="s">
        <v>80</v>
      </c>
      <c r="AP7" s="84" t="s">
        <v>81</v>
      </c>
      <c r="AQ7" s="790" t="s">
        <v>82</v>
      </c>
      <c r="AR7" s="769" t="s">
        <v>83</v>
      </c>
      <c r="AS7" s="791" t="s">
        <v>84</v>
      </c>
      <c r="AT7" s="714"/>
      <c r="AU7" s="715"/>
      <c r="AV7" s="791" t="s">
        <v>92</v>
      </c>
      <c r="AW7" s="714"/>
      <c r="AX7" s="715"/>
      <c r="AY7" s="768" t="s">
        <v>94</v>
      </c>
      <c r="AZ7" s="769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70" t="s">
        <v>91</v>
      </c>
      <c r="BF7" s="771" t="s">
        <v>80</v>
      </c>
      <c r="BG7" s="80" t="s">
        <v>81</v>
      </c>
      <c r="BH7" s="772" t="s">
        <v>82</v>
      </c>
      <c r="BI7" s="779" t="s">
        <v>83</v>
      </c>
      <c r="BJ7" s="781" t="s">
        <v>84</v>
      </c>
      <c r="BK7" s="714"/>
      <c r="BL7" s="715"/>
      <c r="BM7" s="781" t="s">
        <v>92</v>
      </c>
      <c r="BN7" s="714"/>
      <c r="BO7" s="715"/>
      <c r="BP7" s="782" t="s">
        <v>94</v>
      </c>
      <c r="BQ7" s="779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83" t="s">
        <v>91</v>
      </c>
      <c r="BW7" s="784" t="s">
        <v>80</v>
      </c>
      <c r="BX7" s="619" t="s">
        <v>81</v>
      </c>
      <c r="BY7" s="773" t="s">
        <v>82</v>
      </c>
      <c r="BZ7" s="723" t="s">
        <v>83</v>
      </c>
      <c r="CA7" s="723" t="s">
        <v>84</v>
      </c>
      <c r="CB7" s="800"/>
      <c r="CC7" s="800"/>
      <c r="CD7" s="723" t="s">
        <v>92</v>
      </c>
      <c r="CE7" s="800"/>
      <c r="CF7" s="800"/>
      <c r="CG7" s="723" t="s">
        <v>94</v>
      </c>
      <c r="CH7" s="723" t="s">
        <v>95</v>
      </c>
      <c r="CI7" s="762" t="s">
        <v>87</v>
      </c>
      <c r="CJ7" s="762" t="s">
        <v>88</v>
      </c>
      <c r="CK7" s="619" t="s">
        <v>89</v>
      </c>
      <c r="CL7" s="762" t="s">
        <v>96</v>
      </c>
      <c r="CM7" s="726" t="s">
        <v>91</v>
      </c>
      <c r="CN7" s="729" t="s">
        <v>80</v>
      </c>
      <c r="CO7" s="86" t="s">
        <v>81</v>
      </c>
      <c r="CP7" s="732" t="s">
        <v>82</v>
      </c>
      <c r="CQ7" s="719" t="s">
        <v>83</v>
      </c>
      <c r="CR7" s="713" t="s">
        <v>84</v>
      </c>
      <c r="CS7" s="714"/>
      <c r="CT7" s="715"/>
      <c r="CU7" s="713" t="s">
        <v>92</v>
      </c>
      <c r="CV7" s="714"/>
      <c r="CW7" s="715"/>
      <c r="CX7" s="716" t="s">
        <v>94</v>
      </c>
      <c r="CY7" s="719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67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58"/>
      <c r="C8" s="758"/>
      <c r="D8" s="758"/>
      <c r="E8" s="758"/>
      <c r="F8" s="758"/>
      <c r="G8" s="730"/>
      <c r="H8" s="89" t="s">
        <v>38</v>
      </c>
      <c r="I8" s="733"/>
      <c r="J8" s="717"/>
      <c r="K8" s="90" t="s">
        <v>97</v>
      </c>
      <c r="L8" s="794" t="s">
        <v>98</v>
      </c>
      <c r="M8" s="794" t="s">
        <v>99</v>
      </c>
      <c r="N8" s="88" t="s">
        <v>100</v>
      </c>
      <c r="O8" s="794" t="s">
        <v>101</v>
      </c>
      <c r="P8" s="91" t="s">
        <v>93</v>
      </c>
      <c r="Q8" s="717"/>
      <c r="R8" s="717"/>
      <c r="S8" s="92"/>
      <c r="T8" s="92"/>
      <c r="U8" s="89" t="s">
        <v>38</v>
      </c>
      <c r="V8" s="717"/>
      <c r="W8" s="717"/>
      <c r="X8" s="730"/>
      <c r="Y8" s="93" t="s">
        <v>38</v>
      </c>
      <c r="Z8" s="733"/>
      <c r="AA8" s="717"/>
      <c r="AB8" s="94"/>
      <c r="AC8" s="778" t="s">
        <v>98</v>
      </c>
      <c r="AD8" s="778" t="s">
        <v>99</v>
      </c>
      <c r="AE8" s="95" t="s">
        <v>100</v>
      </c>
      <c r="AF8" s="778" t="s">
        <v>98</v>
      </c>
      <c r="AG8" s="96" t="s">
        <v>93</v>
      </c>
      <c r="AH8" s="717"/>
      <c r="AI8" s="717"/>
      <c r="AJ8" s="97"/>
      <c r="AK8" s="97"/>
      <c r="AL8" s="93" t="s">
        <v>38</v>
      </c>
      <c r="AM8" s="717"/>
      <c r="AN8" s="717"/>
      <c r="AO8" s="776"/>
      <c r="AP8" s="98" t="s">
        <v>38</v>
      </c>
      <c r="AQ8" s="733"/>
      <c r="AR8" s="717"/>
      <c r="AS8" s="99"/>
      <c r="AT8" s="780" t="s">
        <v>98</v>
      </c>
      <c r="AU8" s="780" t="s">
        <v>99</v>
      </c>
      <c r="AV8" s="100" t="s">
        <v>100</v>
      </c>
      <c r="AW8" s="780" t="s">
        <v>98</v>
      </c>
      <c r="AX8" s="101" t="s">
        <v>93</v>
      </c>
      <c r="AY8" s="717"/>
      <c r="AZ8" s="717"/>
      <c r="BA8" s="102"/>
      <c r="BB8" s="102"/>
      <c r="BC8" s="98" t="s">
        <v>38</v>
      </c>
      <c r="BD8" s="102"/>
      <c r="BE8" s="717"/>
      <c r="BF8" s="730"/>
      <c r="BG8" s="89" t="s">
        <v>38</v>
      </c>
      <c r="BH8" s="733"/>
      <c r="BI8" s="717"/>
      <c r="BJ8" s="90"/>
      <c r="BK8" s="794" t="s">
        <v>98</v>
      </c>
      <c r="BL8" s="794" t="s">
        <v>99</v>
      </c>
      <c r="BM8" s="88" t="s">
        <v>100</v>
      </c>
      <c r="BN8" s="794" t="s">
        <v>98</v>
      </c>
      <c r="BO8" s="91" t="s">
        <v>93</v>
      </c>
      <c r="BP8" s="717"/>
      <c r="BQ8" s="717"/>
      <c r="BR8" s="92"/>
      <c r="BS8" s="92"/>
      <c r="BT8" s="89" t="s">
        <v>38</v>
      </c>
      <c r="BU8" s="92"/>
      <c r="BV8" s="717"/>
      <c r="BW8" s="785"/>
      <c r="BX8" s="616" t="s">
        <v>38</v>
      </c>
      <c r="BY8" s="724"/>
      <c r="BZ8" s="724"/>
      <c r="CA8" s="765"/>
      <c r="CB8" s="801" t="s">
        <v>98</v>
      </c>
      <c r="CC8" s="801" t="s">
        <v>99</v>
      </c>
      <c r="CD8" s="618" t="s">
        <v>100</v>
      </c>
      <c r="CE8" s="801" t="s">
        <v>98</v>
      </c>
      <c r="CF8" s="617" t="s">
        <v>93</v>
      </c>
      <c r="CG8" s="724"/>
      <c r="CH8" s="724"/>
      <c r="CI8" s="763"/>
      <c r="CJ8" s="763"/>
      <c r="CK8" s="616" t="s">
        <v>38</v>
      </c>
      <c r="CL8" s="763"/>
      <c r="CM8" s="727"/>
      <c r="CN8" s="730"/>
      <c r="CO8" s="103" t="s">
        <v>38</v>
      </c>
      <c r="CP8" s="733"/>
      <c r="CQ8" s="717"/>
      <c r="CR8" s="104"/>
      <c r="CS8" s="721" t="s">
        <v>98</v>
      </c>
      <c r="CT8" s="721" t="s">
        <v>99</v>
      </c>
      <c r="CU8" s="105" t="s">
        <v>100</v>
      </c>
      <c r="CV8" s="721" t="s">
        <v>98</v>
      </c>
      <c r="CW8" s="106" t="s">
        <v>93</v>
      </c>
      <c r="CX8" s="717"/>
      <c r="CY8" s="717"/>
      <c r="CZ8" s="107"/>
      <c r="DA8" s="107"/>
      <c r="DB8" s="103" t="s">
        <v>38</v>
      </c>
      <c r="DC8" s="107"/>
      <c r="DD8" s="71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59"/>
      <c r="C9" s="759"/>
      <c r="D9" s="759"/>
      <c r="E9" s="759"/>
      <c r="F9" s="759"/>
      <c r="G9" s="731"/>
      <c r="H9" s="109" t="s">
        <v>47</v>
      </c>
      <c r="I9" s="734"/>
      <c r="J9" s="720"/>
      <c r="K9" s="110" t="s">
        <v>102</v>
      </c>
      <c r="L9" s="722"/>
      <c r="M9" s="722"/>
      <c r="N9" s="108" t="s">
        <v>103</v>
      </c>
      <c r="O9" s="795"/>
      <c r="P9" s="111" t="s">
        <v>104</v>
      </c>
      <c r="Q9" s="718"/>
      <c r="R9" s="720"/>
      <c r="S9" s="112"/>
      <c r="T9" s="112"/>
      <c r="U9" s="113" t="s">
        <v>47</v>
      </c>
      <c r="V9" s="718"/>
      <c r="W9" s="718"/>
      <c r="X9" s="731"/>
      <c r="Y9" s="114" t="s">
        <v>47</v>
      </c>
      <c r="Z9" s="734"/>
      <c r="AA9" s="720"/>
      <c r="AB9" s="115"/>
      <c r="AC9" s="722"/>
      <c r="AD9" s="722"/>
      <c r="AE9" s="116" t="s">
        <v>103</v>
      </c>
      <c r="AF9" s="722"/>
      <c r="AG9" s="117" t="s">
        <v>104</v>
      </c>
      <c r="AH9" s="718"/>
      <c r="AI9" s="720"/>
      <c r="AJ9" s="118"/>
      <c r="AK9" s="118"/>
      <c r="AL9" s="114" t="s">
        <v>47</v>
      </c>
      <c r="AM9" s="720"/>
      <c r="AN9" s="718"/>
      <c r="AO9" s="777"/>
      <c r="AP9" s="119" t="s">
        <v>47</v>
      </c>
      <c r="AQ9" s="734"/>
      <c r="AR9" s="720"/>
      <c r="AS9" s="120"/>
      <c r="AT9" s="722"/>
      <c r="AU9" s="722"/>
      <c r="AV9" s="121" t="s">
        <v>103</v>
      </c>
      <c r="AW9" s="722"/>
      <c r="AX9" s="122" t="s">
        <v>104</v>
      </c>
      <c r="AY9" s="718"/>
      <c r="AZ9" s="720"/>
      <c r="BA9" s="123"/>
      <c r="BB9" s="123"/>
      <c r="BC9" s="119" t="s">
        <v>47</v>
      </c>
      <c r="BD9" s="123"/>
      <c r="BE9" s="718"/>
      <c r="BF9" s="731"/>
      <c r="BG9" s="113" t="s">
        <v>47</v>
      </c>
      <c r="BH9" s="734"/>
      <c r="BI9" s="720"/>
      <c r="BJ9" s="110"/>
      <c r="BK9" s="722"/>
      <c r="BL9" s="722"/>
      <c r="BM9" s="124" t="s">
        <v>103</v>
      </c>
      <c r="BN9" s="722"/>
      <c r="BO9" s="111" t="s">
        <v>104</v>
      </c>
      <c r="BP9" s="718"/>
      <c r="BQ9" s="720"/>
      <c r="BR9" s="112"/>
      <c r="BS9" s="112"/>
      <c r="BT9" s="113" t="s">
        <v>47</v>
      </c>
      <c r="BU9" s="112"/>
      <c r="BV9" s="718"/>
      <c r="BW9" s="786"/>
      <c r="BX9" s="620" t="s">
        <v>47</v>
      </c>
      <c r="BY9" s="725"/>
      <c r="BZ9" s="725"/>
      <c r="CA9" s="766"/>
      <c r="CB9" s="725"/>
      <c r="CC9" s="725"/>
      <c r="CD9" s="621" t="s">
        <v>103</v>
      </c>
      <c r="CE9" s="725"/>
      <c r="CF9" s="622" t="s">
        <v>104</v>
      </c>
      <c r="CG9" s="725"/>
      <c r="CH9" s="725"/>
      <c r="CI9" s="764"/>
      <c r="CJ9" s="764"/>
      <c r="CK9" s="620" t="s">
        <v>47</v>
      </c>
      <c r="CL9" s="764"/>
      <c r="CM9" s="728"/>
      <c r="CN9" s="731"/>
      <c r="CO9" s="125" t="s">
        <v>47</v>
      </c>
      <c r="CP9" s="734"/>
      <c r="CQ9" s="720"/>
      <c r="CR9" s="126"/>
      <c r="CS9" s="722"/>
      <c r="CT9" s="722"/>
      <c r="CU9" s="127" t="s">
        <v>103</v>
      </c>
      <c r="CV9" s="722"/>
      <c r="CW9" s="128" t="s">
        <v>104</v>
      </c>
      <c r="CX9" s="718"/>
      <c r="CY9" s="720"/>
      <c r="CZ9" s="129"/>
      <c r="DA9" s="129"/>
      <c r="DB9" s="125" t="s">
        <v>47</v>
      </c>
      <c r="DC9" s="129"/>
      <c r="DD9" s="718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99" t="s">
        <v>107</v>
      </c>
      <c r="M10" s="797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96" t="s">
        <v>107</v>
      </c>
      <c r="AD10" s="797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98" t="s">
        <v>107</v>
      </c>
      <c r="AU10" s="797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99" t="s">
        <v>107</v>
      </c>
      <c r="BL10" s="797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803" t="s">
        <v>107</v>
      </c>
      <c r="CC10" s="797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802" t="s">
        <v>107</v>
      </c>
      <c r="CT10" s="797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99" t="s">
        <v>107</v>
      </c>
      <c r="M11" s="797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96" t="s">
        <v>107</v>
      </c>
      <c r="AD11" s="797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98" t="s">
        <v>107</v>
      </c>
      <c r="AU11" s="797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99" t="s">
        <v>107</v>
      </c>
      <c r="BL11" s="797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803" t="s">
        <v>107</v>
      </c>
      <c r="CC11" s="797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802" t="s">
        <v>107</v>
      </c>
      <c r="CT11" s="797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99" t="s">
        <v>107</v>
      </c>
      <c r="M12" s="797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96" t="s">
        <v>107</v>
      </c>
      <c r="AD12" s="797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98" t="s">
        <v>107</v>
      </c>
      <c r="AU12" s="797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1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99" t="s">
        <v>107</v>
      </c>
      <c r="BL12" s="797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803" t="s">
        <v>107</v>
      </c>
      <c r="CC12" s="797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802" t="s">
        <v>107</v>
      </c>
      <c r="CT12" s="797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99" t="s">
        <v>107</v>
      </c>
      <c r="M13" s="797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96" t="s">
        <v>107</v>
      </c>
      <c r="AD13" s="797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98" t="s">
        <v>107</v>
      </c>
      <c r="AU13" s="797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99" t="s">
        <v>107</v>
      </c>
      <c r="BL13" s="797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803" t="s">
        <v>107</v>
      </c>
      <c r="CC13" s="797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802" t="s">
        <v>107</v>
      </c>
      <c r="CT13" s="797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99" t="s">
        <v>107</v>
      </c>
      <c r="M14" s="797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96" t="s">
        <v>107</v>
      </c>
      <c r="AD14" s="797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98" t="s">
        <v>107</v>
      </c>
      <c r="AU14" s="797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99" t="s">
        <v>107</v>
      </c>
      <c r="BL14" s="797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803" t="s">
        <v>107</v>
      </c>
      <c r="CC14" s="797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802" t="s">
        <v>107</v>
      </c>
      <c r="CT14" s="797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99" t="s">
        <v>107</v>
      </c>
      <c r="M15" s="797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96" t="s">
        <v>107</v>
      </c>
      <c r="AD15" s="797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98" t="s">
        <v>107</v>
      </c>
      <c r="AU15" s="797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99" t="s">
        <v>107</v>
      </c>
      <c r="BL15" s="797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803" t="s">
        <v>107</v>
      </c>
      <c r="CC15" s="797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802" t="s">
        <v>107</v>
      </c>
      <c r="CT15" s="797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99" t="s">
        <v>107</v>
      </c>
      <c r="M16" s="797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96" t="s">
        <v>107</v>
      </c>
      <c r="AD16" s="797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98" t="s">
        <v>107</v>
      </c>
      <c r="AU16" s="797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99" t="s">
        <v>107</v>
      </c>
      <c r="BL16" s="797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803" t="s">
        <v>107</v>
      </c>
      <c r="CC16" s="797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802" t="s">
        <v>107</v>
      </c>
      <c r="CT16" s="797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99" t="s">
        <v>107</v>
      </c>
      <c r="M17" s="797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96" t="s">
        <v>107</v>
      </c>
      <c r="AD17" s="797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98" t="s">
        <v>107</v>
      </c>
      <c r="AU17" s="797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99" t="s">
        <v>107</v>
      </c>
      <c r="BL17" s="797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803" t="s">
        <v>107</v>
      </c>
      <c r="CC17" s="797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802" t="s">
        <v>107</v>
      </c>
      <c r="CT17" s="797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99" t="s">
        <v>107</v>
      </c>
      <c r="M18" s="797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96" t="s">
        <v>107</v>
      </c>
      <c r="AD18" s="797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98" t="s">
        <v>107</v>
      </c>
      <c r="AU18" s="797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99" t="s">
        <v>107</v>
      </c>
      <c r="BL18" s="797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803" t="s">
        <v>107</v>
      </c>
      <c r="CC18" s="797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802" t="s">
        <v>107</v>
      </c>
      <c r="CT18" s="797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99" t="s">
        <v>107</v>
      </c>
      <c r="M19" s="797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96" t="s">
        <v>107</v>
      </c>
      <c r="AD19" s="797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98" t="s">
        <v>107</v>
      </c>
      <c r="AU19" s="797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99" t="s">
        <v>107</v>
      </c>
      <c r="BL19" s="797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803" t="s">
        <v>107</v>
      </c>
      <c r="CC19" s="797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802" t="s">
        <v>107</v>
      </c>
      <c r="CT19" s="797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99" t="s">
        <v>107</v>
      </c>
      <c r="M20" s="797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96" t="s">
        <v>107</v>
      </c>
      <c r="AD20" s="797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98" t="s">
        <v>107</v>
      </c>
      <c r="AU20" s="797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99" t="s">
        <v>107</v>
      </c>
      <c r="BL20" s="797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803" t="s">
        <v>107</v>
      </c>
      <c r="CC20" s="797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802" t="s">
        <v>107</v>
      </c>
      <c r="CT20" s="797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9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67" zoomScale="80" zoomScaleNormal="80" workbookViewId="0">
      <selection activeCell="F101" sqref="F101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04" t="s">
        <v>147</v>
      </c>
      <c r="C9" s="739"/>
      <c r="D9" s="739"/>
      <c r="E9" s="740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05" t="str">
        <f>CAMPUS.CONTRATANTE!G5</f>
        <v>SERVIÇO DE PORTARIA - DIURNA E NOTURNA</v>
      </c>
      <c r="D11" s="742"/>
      <c r="E11" s="742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06"/>
      <c r="D12" s="742"/>
      <c r="E12" s="807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06"/>
      <c r="D13" s="742"/>
      <c r="E13" s="807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08" t="str">
        <f>CAMPUS.CONTRATANTE!D12</f>
        <v>FREDERICO-WESTFALEN__FW</v>
      </c>
      <c r="D14" s="742"/>
      <c r="E14" s="807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06"/>
      <c r="D15" s="742"/>
      <c r="E15" s="807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09"/>
      <c r="D16" s="742"/>
      <c r="E16" s="807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06"/>
      <c r="D17" s="742"/>
      <c r="E17" s="807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06"/>
      <c r="D18" s="742"/>
      <c r="E18" s="807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06"/>
      <c r="D19" s="742"/>
      <c r="E19" s="807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06"/>
      <c r="D21" s="742"/>
      <c r="E21" s="807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2"/>
      <c r="D22" s="742"/>
      <c r="E22" s="807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3"/>
      <c r="D23" s="746"/>
      <c r="E23" s="747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4" t="s">
        <v>163</v>
      </c>
      <c r="C26" s="739"/>
      <c r="D26" s="740"/>
      <c r="E26" s="810" t="s">
        <v>164</v>
      </c>
      <c r="F26" s="810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1"/>
      <c r="F27" s="811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18">
        <v>1</v>
      </c>
      <c r="D28" s="273"/>
      <c r="E28" s="820">
        <v>1.6500000000000001E-2</v>
      </c>
      <c r="F28" s="820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19"/>
      <c r="D29" s="276"/>
      <c r="E29" s="811"/>
      <c r="F29" s="811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17" t="s">
        <v>168</v>
      </c>
      <c r="C31" s="739"/>
      <c r="D31" s="740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CAMPUS.CONTRATANTE!I12</f>
        <v>RS000023/2025</v>
      </c>
      <c r="D35" s="284" t="str">
        <f>CAMPUS.CONTRATANTE!Z12</f>
        <v>RS000023/2025</v>
      </c>
      <c r="E35" s="284" t="str">
        <f>CAMPUS.CONTRATANTE!AQ12</f>
        <v>RS000023/2025</v>
      </c>
      <c r="F35" s="284" t="str">
        <f>CAMPUS.CONTRATANTE!BH12</f>
        <v>RS000023/2025</v>
      </c>
      <c r="G35" s="625" t="str">
        <f>CAMPUS.CONTRATANTE!BY12</f>
        <v>RS000023/2025</v>
      </c>
      <c r="H35" s="284" t="str">
        <f>CAMPUS.CONTRATANTE!CP12</f>
        <v>RS000023/2025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17" t="s">
        <v>179</v>
      </c>
      <c r="C47" s="739"/>
      <c r="D47" s="740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17" t="s">
        <v>183</v>
      </c>
      <c r="C54" s="739"/>
      <c r="D54" s="740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VLOOKUP(C14,CAMPUS.CONTRATANTE!$D$10:$W$20,2,0)</f>
        <v>3.8</v>
      </c>
      <c r="D72" s="323">
        <f t="shared" ref="D72:K72" si="8">C72</f>
        <v>3.8</v>
      </c>
      <c r="E72" s="323">
        <f t="shared" si="8"/>
        <v>3.8</v>
      </c>
      <c r="F72" s="323">
        <f t="shared" si="8"/>
        <v>3.8</v>
      </c>
      <c r="G72" s="323">
        <f t="shared" si="8"/>
        <v>3.8</v>
      </c>
      <c r="H72" s="323">
        <f>G72</f>
        <v>3.8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17" t="s">
        <v>208</v>
      </c>
      <c r="C82" s="739"/>
      <c r="D82" s="740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15" t="str">
        <f>C11</f>
        <v>SERVIÇO DE PORTARIA - DIURNA E NOTURNA</v>
      </c>
      <c r="C83" s="816"/>
      <c r="D83" s="816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VLOOKUP(C14,CAMPUS.CONTRATANTE!$D$10:$W$20,3,0)/100</f>
        <v>0.05</v>
      </c>
      <c r="D87" s="352">
        <f t="shared" ref="D87:K87" si="11">C87</f>
        <v>0.05</v>
      </c>
      <c r="E87" s="352">
        <f t="shared" si="11"/>
        <v>0.05</v>
      </c>
      <c r="F87" s="352">
        <f t="shared" si="11"/>
        <v>0.05</v>
      </c>
      <c r="G87" s="352">
        <f t="shared" si="11"/>
        <v>0.05</v>
      </c>
      <c r="H87" s="352">
        <f>G87</f>
        <v>0.05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17" t="s">
        <v>212</v>
      </c>
      <c r="C89" s="739"/>
      <c r="D89" s="740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VLOOKUP(C14,CAMPUS.CONTRATANTE!$D$10:$DE$20,4,0)</f>
        <v>0</v>
      </c>
      <c r="D92" s="354">
        <f>VLOOKUP(C14,CAMPUS.CONTRATANTE!$D$12:$DE$20,21,0)</f>
        <v>0</v>
      </c>
      <c r="E92" s="354">
        <f>VLOOKUP(C14,CAMPUS.CONTRATANTE!$D$12:$DE$20,38,0)</f>
        <v>0</v>
      </c>
      <c r="F92" s="354">
        <f>VLOOKUP(C14,CAMPUS.CONTRATANTE!$D$12:$DE$20,55,0)</f>
        <v>1</v>
      </c>
      <c r="G92" s="354">
        <f>VLOOKUP(C14,CAMPUS.CONTRATANTE!$D$12:$DE$20,72,0)</f>
        <v>2</v>
      </c>
      <c r="H92" s="627">
        <f>CAMPUS.CONTRATANTE!CN12</f>
        <v>1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9:E9"/>
    <mergeCell ref="C11:E11"/>
    <mergeCell ref="C12:E12"/>
    <mergeCell ref="C13:E13"/>
    <mergeCell ref="C14:E14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8" zoomScaleNormal="100" workbookViewId="0">
      <selection activeCell="I10" sqref="I10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4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G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26"/>
      <c r="C1" s="740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27" t="s">
        <v>218</v>
      </c>
      <c r="C2" s="739"/>
      <c r="D2" s="739"/>
      <c r="E2" s="739"/>
      <c r="F2" s="739"/>
      <c r="G2" s="739"/>
      <c r="H2" s="739"/>
      <c r="I2" s="739"/>
      <c r="J2" s="739"/>
      <c r="K2" s="739"/>
      <c r="L2" s="740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28" t="s">
        <v>220</v>
      </c>
      <c r="C4" s="816"/>
      <c r="D4" s="366" t="str">
        <f>'1-ABA-DE-CARREGAMENTO'!C14</f>
        <v>FREDERICO-WESTFALEN__FW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9" t="s">
        <v>155</v>
      </c>
      <c r="C6" s="830"/>
      <c r="D6" s="831">
        <f>'1-ABA-DE-CARREGAMENTO'!C17</f>
        <v>0</v>
      </c>
      <c r="E6" s="816"/>
      <c r="F6" s="816"/>
      <c r="G6" s="816"/>
      <c r="H6" s="368"/>
      <c r="I6" s="369" t="s">
        <v>221</v>
      </c>
      <c r="J6" s="831">
        <f>'1-ABA-DE-CARREGAMENTO'!C18</f>
        <v>0</v>
      </c>
      <c r="K6" s="816"/>
      <c r="L6" s="816"/>
      <c r="M6" s="363"/>
      <c r="N6" s="363"/>
      <c r="O6" s="363"/>
    </row>
    <row r="7" spans="1:15" ht="20.25" customHeight="1">
      <c r="A7" s="364" t="s">
        <v>217</v>
      </c>
      <c r="B7" s="829" t="s">
        <v>222</v>
      </c>
      <c r="C7" s="816"/>
      <c r="D7" s="832">
        <f>'1-ABA-DE-CARREGAMENTO'!C15</f>
        <v>0</v>
      </c>
      <c r="E7" s="816"/>
      <c r="F7" s="816"/>
      <c r="G7" s="816"/>
      <c r="H7" s="816"/>
      <c r="I7" s="816"/>
      <c r="J7" s="816"/>
      <c r="K7" s="816"/>
      <c r="L7" s="816"/>
      <c r="M7" s="363"/>
      <c r="N7" s="363"/>
      <c r="O7" s="363"/>
    </row>
    <row r="8" spans="1:15" ht="20.25" customHeight="1">
      <c r="A8" s="364" t="s">
        <v>217</v>
      </c>
      <c r="B8" s="829" t="s">
        <v>223</v>
      </c>
      <c r="C8" s="816"/>
      <c r="D8" s="832">
        <f>'1-ABA-DE-CARREGAMENTO'!C19</f>
        <v>0</v>
      </c>
      <c r="E8" s="816"/>
      <c r="F8" s="816"/>
      <c r="G8" s="816"/>
      <c r="H8" s="370"/>
      <c r="I8" s="838"/>
      <c r="J8" s="816"/>
      <c r="K8" s="816"/>
      <c r="L8" s="816"/>
      <c r="M8" s="363"/>
      <c r="N8" s="363"/>
      <c r="O8" s="363"/>
    </row>
    <row r="9" spans="1:15" ht="20.25" customHeight="1">
      <c r="A9" s="364" t="s">
        <v>217</v>
      </c>
      <c r="B9" s="829" t="s">
        <v>224</v>
      </c>
      <c r="C9" s="830"/>
      <c r="D9" s="832">
        <f>'1-ABA-DE-CARREGAMENTO'!C21</f>
        <v>0</v>
      </c>
      <c r="E9" s="816"/>
      <c r="F9" s="816"/>
      <c r="G9" s="816"/>
      <c r="H9" s="368"/>
      <c r="I9" s="369" t="s">
        <v>225</v>
      </c>
      <c r="J9" s="839">
        <f>'1-ABA-DE-CARREGAMENTO'!C22</f>
        <v>0</v>
      </c>
      <c r="K9" s="742"/>
      <c r="L9" s="743"/>
      <c r="M9" s="363"/>
      <c r="N9" s="363"/>
      <c r="O9" s="363"/>
    </row>
    <row r="10" spans="1:15">
      <c r="A10" s="364" t="s">
        <v>217</v>
      </c>
      <c r="B10" s="829" t="s">
        <v>226</v>
      </c>
      <c r="C10" s="830"/>
      <c r="D10" s="833">
        <f>'1-ABA-DE-CARREGAMENTO'!C16</f>
        <v>0</v>
      </c>
      <c r="E10" s="816"/>
      <c r="F10" s="816"/>
      <c r="G10" s="816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4" t="str">
        <f>'1-ABA-DE-CARREGAMENTO'!C11</f>
        <v>SERVIÇO DE PORTARIA - DIURNA E NOTURNA</v>
      </c>
      <c r="D12" s="742"/>
      <c r="E12" s="742"/>
      <c r="F12" s="742"/>
      <c r="G12" s="742"/>
      <c r="H12" s="742"/>
      <c r="I12" s="742"/>
      <c r="J12" s="742"/>
      <c r="K12" s="742"/>
      <c r="L12" s="743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5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5179.3599999999997</v>
      </c>
      <c r="H14" s="674">
        <f>'5174-10_PORTEIRO_44hs_diurno_se'!F185</f>
        <v>5179.3599999999997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58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4906.09</v>
      </c>
      <c r="H15" s="674">
        <f t="shared" ref="H15:H19" si="4">G15*F15</f>
        <v>4906.09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58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0</v>
      </c>
      <c r="F16" s="672">
        <f>'1-ABA-DE-CARREGAMENTO'!E93</f>
        <v>2</v>
      </c>
      <c r="G16" s="673">
        <f>'5174-10_PORTEIRO_12hX36_diurno'!F187/F16</f>
        <v>5182.17</v>
      </c>
      <c r="H16" s="674">
        <f t="shared" si="4"/>
        <v>10364.34</v>
      </c>
      <c r="I16" s="670">
        <f t="shared" si="0"/>
        <v>0</v>
      </c>
      <c r="J16" s="669">
        <f>'1-ABA-DE-CARREGAMENTO'!E94</f>
        <v>36</v>
      </c>
      <c r="K16" s="671">
        <f t="shared" si="1"/>
        <v>0</v>
      </c>
      <c r="L16" s="670">
        <f t="shared" si="2"/>
        <v>0</v>
      </c>
      <c r="M16" s="670">
        <f t="shared" si="3"/>
        <v>0</v>
      </c>
      <c r="N16" s="383"/>
      <c r="O16" s="383"/>
    </row>
    <row r="17" spans="1:15" ht="33" customHeight="1">
      <c r="A17" s="364"/>
      <c r="B17" s="836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1</v>
      </c>
      <c r="F17" s="672">
        <f>'1-ABA-DE-CARREGAMENTO'!F93</f>
        <v>2</v>
      </c>
      <c r="G17" s="675">
        <f>'5174-10_PORTEIRO_12hX36_Noturno'!F193/F17</f>
        <v>5978.3149999999996</v>
      </c>
      <c r="H17" s="674">
        <f t="shared" si="4"/>
        <v>11956.63</v>
      </c>
      <c r="I17" s="670">
        <f t="shared" si="0"/>
        <v>11956.63</v>
      </c>
      <c r="J17" s="669">
        <f>'1-ABA-DE-CARREGAMENTO'!F94</f>
        <v>36</v>
      </c>
      <c r="K17" s="671">
        <f t="shared" si="1"/>
        <v>36</v>
      </c>
      <c r="L17" s="670">
        <f t="shared" si="2"/>
        <v>143479.56</v>
      </c>
      <c r="M17" s="670">
        <f t="shared" si="3"/>
        <v>430438.68</v>
      </c>
      <c r="N17" s="383"/>
      <c r="O17" s="383"/>
    </row>
    <row r="18" spans="1:15" ht="33" customHeight="1">
      <c r="A18" s="364"/>
      <c r="B18" s="836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2</v>
      </c>
      <c r="F18" s="672">
        <f>'1-ABA-DE-CARREGAMENTO'!G93</f>
        <v>1</v>
      </c>
      <c r="G18" s="675">
        <f>'5174-10_PORTEIRO_6hs_Diurno_seg'!F184</f>
        <v>3624.19</v>
      </c>
      <c r="H18" s="674">
        <f t="shared" si="4"/>
        <v>3624.19</v>
      </c>
      <c r="I18" s="670">
        <f t="shared" si="0"/>
        <v>7248.38</v>
      </c>
      <c r="J18" s="669">
        <f>'1-ABA-DE-CARREGAMENTO'!G94</f>
        <v>36</v>
      </c>
      <c r="K18" s="671">
        <f t="shared" si="1"/>
        <v>72</v>
      </c>
      <c r="L18" s="670">
        <f t="shared" si="2"/>
        <v>86980.56</v>
      </c>
      <c r="M18" s="670">
        <f t="shared" si="3"/>
        <v>260941.68</v>
      </c>
      <c r="N18" s="383"/>
      <c r="O18" s="383"/>
    </row>
    <row r="19" spans="1:15" ht="33" customHeight="1">
      <c r="A19" s="364" t="s">
        <v>217</v>
      </c>
      <c r="B19" s="758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1</v>
      </c>
      <c r="F19" s="672">
        <f>'1-ABA-DE-CARREGAMENTO'!H93</f>
        <v>1</v>
      </c>
      <c r="G19" s="673">
        <f>'5174-10_PORTEIRO_4hs_Noturno_se'!F188</f>
        <v>2796.53</v>
      </c>
      <c r="H19" s="674">
        <f t="shared" si="4"/>
        <v>2796.53</v>
      </c>
      <c r="I19" s="670">
        <f t="shared" si="0"/>
        <v>2796.53</v>
      </c>
      <c r="J19" s="669">
        <f>'1-ABA-DE-CARREGAMENTO'!H94</f>
        <v>36</v>
      </c>
      <c r="K19" s="671">
        <f t="shared" si="1"/>
        <v>36</v>
      </c>
      <c r="L19" s="670">
        <f t="shared" si="2"/>
        <v>33558.36</v>
      </c>
      <c r="M19" s="670">
        <f t="shared" si="3"/>
        <v>100675.08</v>
      </c>
    </row>
    <row r="20" spans="1:15" ht="34.5" customHeight="1">
      <c r="A20" s="364" t="s">
        <v>217</v>
      </c>
      <c r="B20" s="837"/>
      <c r="C20" s="388" t="s">
        <v>239</v>
      </c>
      <c r="D20" s="388"/>
      <c r="E20" s="389">
        <f>SUM(E14:E19)</f>
        <v>4</v>
      </c>
      <c r="F20" s="390"/>
      <c r="G20" s="390"/>
      <c r="H20" s="390"/>
      <c r="I20" s="391">
        <f>SUBTOTAL(9,I14:I19)</f>
        <v>22001.539999999997</v>
      </c>
      <c r="J20" s="390"/>
      <c r="K20" s="390"/>
      <c r="L20" s="391">
        <f>SUBTOTAL(9,L14:L19)</f>
        <v>264018.48</v>
      </c>
      <c r="M20" s="391">
        <f>SUBTOTAL(9,M14:M19)</f>
        <v>792055.44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  <mergeCell ref="B1:C1"/>
    <mergeCell ref="B2:L2"/>
    <mergeCell ref="B4:C4"/>
    <mergeCell ref="B6:C6"/>
    <mergeCell ref="D6:G6"/>
    <mergeCell ref="J6:L6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1.75" customHeight="1">
      <c r="A3" s="397"/>
      <c r="B3" s="917" t="str">
        <f>'1-ABA-DE-CARREGAMENTO'!C33</f>
        <v>5174-10_PORTEIRO_44hs_diurno_seg-a-sex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'1-ABA-DE-CARREGAMENTO'!E35</f>
        <v>RS000023/2025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.6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5.7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5174-10_PORTEIRO_44hs_diurno_seg-a-sex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'1-ABA-DE-CARREGAMENTO'!C92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410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32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411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'1-ABA-DE-CARREGAMENTO'!C33</f>
        <v>5174-10_PORTEIRO_44hs_diurno_seg-a-sex</v>
      </c>
      <c r="J27" s="90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31.5" customHeight="1">
      <c r="A29" s="397"/>
      <c r="B29" s="683">
        <v>3</v>
      </c>
      <c r="C29" s="933" t="s">
        <v>294</v>
      </c>
      <c r="D29" s="934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35">
        <f>F29/E29*H29</f>
        <v>1991.06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'1-ABA-DE-CARREGAMENTO'!E36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642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'1-ABA-DE-CARREGAMENTO'!C93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32">
        <f>'1-ABA-DE-CARREGAMENTO'!E42</f>
        <v>1518</v>
      </c>
      <c r="J34" s="907"/>
      <c r="K34" s="424"/>
    </row>
    <row r="35" spans="1:11" ht="6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30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6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16.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3.1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5" t="s">
        <v>412</v>
      </c>
      <c r="D41" s="742"/>
      <c r="E41" s="742"/>
      <c r="F41" s="943" t="str">
        <f>'1-ABA-DE-CARREGAMENTO'!E38</f>
        <v>SEM ADICIONAL DE FUNÇÃO</v>
      </c>
      <c r="G41" s="742"/>
      <c r="H41" s="743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656</v>
      </c>
      <c r="D42" s="742"/>
      <c r="E42" s="742"/>
      <c r="F42" s="742"/>
      <c r="G42" s="742"/>
      <c r="H42" s="743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43" t="str">
        <f>'1-ABA-DE-CARREGAMENTO'!E40</f>
        <v>SEM ADICIONAL DE RISCO</v>
      </c>
      <c r="H43" s="743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5" t="s">
        <v>317</v>
      </c>
      <c r="D44" s="742"/>
      <c r="E44" s="742"/>
      <c r="F44" s="742"/>
      <c r="G44" s="742"/>
      <c r="H44" s="742"/>
      <c r="I44" s="743"/>
      <c r="J44" s="433">
        <v>0</v>
      </c>
      <c r="K44" s="437"/>
    </row>
    <row r="45" spans="1:11" ht="13.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1991.06</v>
      </c>
      <c r="K45" s="439"/>
    </row>
    <row r="46" spans="1:11" ht="2.1" hidden="1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" customHeight="1">
      <c r="A47" s="397"/>
      <c r="B47" s="913"/>
      <c r="C47" s="742"/>
      <c r="D47" s="742"/>
      <c r="E47" s="742"/>
      <c r="F47" s="742"/>
      <c r="G47" s="742"/>
      <c r="H47" s="742"/>
      <c r="I47" s="742"/>
      <c r="J47" s="743"/>
      <c r="K47" s="407"/>
    </row>
    <row r="48" spans="1:11" ht="48" customHeight="1">
      <c r="A48" s="397"/>
      <c r="B48" s="944" t="s">
        <v>414</v>
      </c>
      <c r="C48" s="742"/>
      <c r="D48" s="742"/>
      <c r="E48" s="742"/>
      <c r="F48" s="742"/>
      <c r="G48" s="742"/>
      <c r="H48" s="742"/>
      <c r="I48" s="743"/>
      <c r="J48" s="442">
        <f>J45</f>
        <v>1991.06</v>
      </c>
      <c r="K48" s="443"/>
    </row>
    <row r="49" spans="1:11" ht="6" customHeight="1">
      <c r="A49" s="397"/>
      <c r="B49" s="945"/>
      <c r="C49" s="742"/>
      <c r="D49" s="742"/>
      <c r="E49" s="742"/>
      <c r="F49" s="742"/>
      <c r="G49" s="742"/>
      <c r="H49" s="742"/>
      <c r="I49" s="742"/>
      <c r="J49" s="743"/>
      <c r="K49" s="444"/>
    </row>
    <row r="50" spans="1:11" ht="16.5" customHeight="1">
      <c r="A50" s="397"/>
      <c r="B50" s="946" t="s">
        <v>661</v>
      </c>
      <c r="C50" s="742"/>
      <c r="D50" s="742"/>
      <c r="E50" s="742"/>
      <c r="F50" s="742"/>
      <c r="G50" s="742"/>
      <c r="H50" s="742"/>
      <c r="I50" s="742"/>
      <c r="J50" s="743"/>
      <c r="K50" s="445"/>
    </row>
    <row r="51" spans="1:11" ht="6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33" customHeight="1">
      <c r="A52" s="397"/>
      <c r="B52" s="857" t="s">
        <v>320</v>
      </c>
      <c r="C52" s="742"/>
      <c r="D52" s="742"/>
      <c r="E52" s="742"/>
      <c r="F52" s="742"/>
      <c r="G52" s="742"/>
      <c r="H52" s="742"/>
      <c r="I52" s="742"/>
      <c r="J52" s="743"/>
      <c r="K52" s="446"/>
    </row>
    <row r="53" spans="1:11" ht="18" customHeight="1">
      <c r="A53" s="397"/>
      <c r="B53" s="947" t="s">
        <v>415</v>
      </c>
      <c r="C53" s="742"/>
      <c r="D53" s="742"/>
      <c r="E53" s="742"/>
      <c r="F53" s="742"/>
      <c r="G53" s="742"/>
      <c r="H53" s="742"/>
      <c r="I53" s="742"/>
      <c r="J53" s="743"/>
      <c r="K53" s="447"/>
    </row>
    <row r="54" spans="1:11" ht="21.75" customHeight="1">
      <c r="A54" s="397"/>
      <c r="B54" s="448" t="s">
        <v>321</v>
      </c>
      <c r="C54" s="948" t="s">
        <v>416</v>
      </c>
      <c r="D54" s="742"/>
      <c r="E54" s="742"/>
      <c r="F54" s="742"/>
      <c r="G54" s="742"/>
      <c r="H54" s="742"/>
      <c r="I54" s="743"/>
      <c r="J54" s="449" t="s">
        <v>322</v>
      </c>
      <c r="K54" s="450"/>
    </row>
    <row r="55" spans="1:11" ht="31.5" customHeight="1">
      <c r="A55" s="397"/>
      <c r="B55" s="448" t="s">
        <v>272</v>
      </c>
      <c r="C55" s="870" t="s">
        <v>417</v>
      </c>
      <c r="D55" s="742"/>
      <c r="E55" s="742"/>
      <c r="F55" s="742"/>
      <c r="G55" s="742"/>
      <c r="H55" s="743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949" t="s">
        <v>418</v>
      </c>
      <c r="D56" s="742"/>
      <c r="E56" s="742"/>
      <c r="F56" s="742"/>
      <c r="G56" s="742"/>
      <c r="H56" s="743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56" t="s">
        <v>323</v>
      </c>
      <c r="C57" s="742"/>
      <c r="D57" s="742"/>
      <c r="E57" s="742"/>
      <c r="F57" s="742"/>
      <c r="G57" s="742"/>
      <c r="H57" s="742"/>
      <c r="I57" s="743"/>
      <c r="J57" s="455">
        <f>SUM(J55+J56)</f>
        <v>226.09</v>
      </c>
      <c r="K57" s="456"/>
    </row>
    <row r="58" spans="1:11" ht="6.75" customHeight="1">
      <c r="A58" s="397"/>
      <c r="B58" s="950"/>
      <c r="C58" s="742"/>
      <c r="D58" s="742"/>
      <c r="E58" s="742"/>
      <c r="F58" s="742"/>
      <c r="G58" s="742"/>
      <c r="H58" s="742"/>
      <c r="I58" s="742"/>
      <c r="J58" s="743"/>
      <c r="K58" s="457"/>
    </row>
    <row r="59" spans="1:11" ht="12.75" customHeight="1">
      <c r="A59" s="397"/>
      <c r="B59" s="858" t="s">
        <v>419</v>
      </c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6.75" customHeight="1">
      <c r="A60" s="397"/>
      <c r="B60" s="951"/>
      <c r="C60" s="742"/>
      <c r="D60" s="742"/>
      <c r="E60" s="742"/>
      <c r="F60" s="742"/>
      <c r="G60" s="742"/>
      <c r="H60" s="742"/>
      <c r="I60" s="742"/>
      <c r="J60" s="743"/>
      <c r="K60" s="425"/>
    </row>
    <row r="61" spans="1:11" ht="28.5" customHeight="1">
      <c r="A61" s="397"/>
      <c r="B61" s="866" t="s">
        <v>420</v>
      </c>
      <c r="C61" s="742"/>
      <c r="D61" s="742"/>
      <c r="E61" s="742"/>
      <c r="F61" s="742"/>
      <c r="G61" s="742"/>
      <c r="H61" s="742"/>
      <c r="I61" s="742"/>
      <c r="J61" s="743"/>
      <c r="K61" s="458"/>
    </row>
    <row r="62" spans="1:11" ht="24" customHeight="1">
      <c r="A62" s="397"/>
      <c r="B62" s="459" t="s">
        <v>324</v>
      </c>
      <c r="C62" s="860" t="s">
        <v>325</v>
      </c>
      <c r="D62" s="742"/>
      <c r="E62" s="742"/>
      <c r="F62" s="742"/>
      <c r="G62" s="742"/>
      <c r="H62" s="743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5" t="s">
        <v>327</v>
      </c>
      <c r="D63" s="742"/>
      <c r="E63" s="742"/>
      <c r="F63" s="742"/>
      <c r="G63" s="742"/>
      <c r="H63" s="743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5" t="s">
        <v>328</v>
      </c>
      <c r="D64" s="742"/>
      <c r="E64" s="742"/>
      <c r="F64" s="742"/>
      <c r="G64" s="742"/>
      <c r="H64" s="743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46" t="s">
        <v>684</v>
      </c>
      <c r="D65" s="743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5" t="s">
        <v>331</v>
      </c>
      <c r="D66" s="742"/>
      <c r="E66" s="742"/>
      <c r="F66" s="742"/>
      <c r="G66" s="742"/>
      <c r="H66" s="743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5" t="s">
        <v>332</v>
      </c>
      <c r="D67" s="742"/>
      <c r="E67" s="742"/>
      <c r="F67" s="742"/>
      <c r="G67" s="742"/>
      <c r="H67" s="743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5" t="s">
        <v>333</v>
      </c>
      <c r="D68" s="742"/>
      <c r="E68" s="742"/>
      <c r="F68" s="742"/>
      <c r="G68" s="742"/>
      <c r="H68" s="743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5" t="s">
        <v>334</v>
      </c>
      <c r="D69" s="742"/>
      <c r="E69" s="742"/>
      <c r="F69" s="742"/>
      <c r="G69" s="742"/>
      <c r="H69" s="743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5" t="s">
        <v>335</v>
      </c>
      <c r="D70" s="742"/>
      <c r="E70" s="742"/>
      <c r="F70" s="742"/>
      <c r="G70" s="742"/>
      <c r="H70" s="743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52" t="s">
        <v>323</v>
      </c>
      <c r="C71" s="742"/>
      <c r="D71" s="742"/>
      <c r="E71" s="742"/>
      <c r="F71" s="742"/>
      <c r="G71" s="742"/>
      <c r="H71" s="743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58" t="s">
        <v>336</v>
      </c>
      <c r="C73" s="742"/>
      <c r="D73" s="742"/>
      <c r="E73" s="742"/>
      <c r="F73" s="742"/>
      <c r="G73" s="742"/>
      <c r="H73" s="742"/>
      <c r="I73" s="742"/>
      <c r="J73" s="743"/>
      <c r="K73" s="425"/>
    </row>
    <row r="74" spans="1:11" ht="7.5" customHeight="1">
      <c r="A74" s="397"/>
      <c r="B74" s="859"/>
      <c r="C74" s="742"/>
      <c r="D74" s="742"/>
      <c r="E74" s="742"/>
      <c r="F74" s="742"/>
      <c r="G74" s="742"/>
      <c r="H74" s="742"/>
      <c r="I74" s="742"/>
      <c r="J74" s="743"/>
      <c r="K74" s="281"/>
    </row>
    <row r="75" spans="1:11" ht="19.5" customHeight="1">
      <c r="A75" s="397"/>
      <c r="B75" s="854" t="s">
        <v>337</v>
      </c>
      <c r="C75" s="742"/>
      <c r="D75" s="742"/>
      <c r="E75" s="742"/>
      <c r="F75" s="742"/>
      <c r="G75" s="742"/>
      <c r="H75" s="742"/>
      <c r="I75" s="742"/>
      <c r="J75" s="743"/>
      <c r="K75" s="447"/>
    </row>
    <row r="76" spans="1:11" ht="21" customHeight="1">
      <c r="A76" s="397"/>
      <c r="B76" s="473" t="s">
        <v>338</v>
      </c>
      <c r="C76" s="844" t="s">
        <v>339</v>
      </c>
      <c r="D76" s="742"/>
      <c r="E76" s="742"/>
      <c r="F76" s="742"/>
      <c r="G76" s="742"/>
      <c r="H76" s="742"/>
      <c r="I76" s="743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46" t="s">
        <v>649</v>
      </c>
      <c r="D77" s="847"/>
      <c r="E77" s="847"/>
      <c r="F77" s="847"/>
      <c r="G77" s="847"/>
      <c r="H77" s="849"/>
      <c r="I77" s="709">
        <f>J40</f>
        <v>1991.06</v>
      </c>
      <c r="J77" s="476">
        <f>IF(ROUND((I78*I80*I79)-(J40*I81),2)&lt;0,0,ROUND((I78*I80*I79)-(J40*I81),2))</f>
        <v>47.74</v>
      </c>
      <c r="K77" s="456"/>
    </row>
    <row r="78" spans="1:11" ht="20.100000000000001" customHeight="1">
      <c r="A78" s="397"/>
      <c r="B78" s="475" t="s">
        <v>274</v>
      </c>
      <c r="C78" s="846" t="s">
        <v>664</v>
      </c>
      <c r="D78" s="847"/>
      <c r="E78" s="847"/>
      <c r="F78" s="847"/>
      <c r="G78" s="847"/>
      <c r="H78" s="847"/>
      <c r="I78" s="702">
        <f>'1-ABA-DE-CARREGAMENTO'!C72</f>
        <v>3.8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848" t="s">
        <v>645</v>
      </c>
      <c r="D79" s="847"/>
      <c r="E79" s="847"/>
      <c r="F79" s="847"/>
      <c r="G79" s="847"/>
      <c r="H79" s="84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848" t="s">
        <v>646</v>
      </c>
      <c r="D80" s="847"/>
      <c r="E80" s="847"/>
      <c r="F80" s="847"/>
      <c r="G80" s="847"/>
      <c r="H80" s="704">
        <f>I78*I79*I80</f>
        <v>167.2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848" t="s">
        <v>665</v>
      </c>
      <c r="D81" s="847"/>
      <c r="E81" s="847"/>
      <c r="F81" s="847"/>
      <c r="G81" s="847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46" t="s">
        <v>682</v>
      </c>
      <c r="D82" s="847"/>
      <c r="E82" s="847"/>
      <c r="F82" s="847"/>
      <c r="G82" s="847"/>
      <c r="H82" s="847"/>
      <c r="I82" s="847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46" t="s">
        <v>667</v>
      </c>
      <c r="D83" s="847"/>
      <c r="E83" s="847"/>
      <c r="F83" s="847"/>
      <c r="G83" s="847"/>
      <c r="H83" s="847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848" t="s">
        <v>648</v>
      </c>
      <c r="D84" s="847"/>
      <c r="E84" s="847"/>
      <c r="F84" s="847"/>
      <c r="G84" s="847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848" t="s">
        <v>668</v>
      </c>
      <c r="D85" s="847"/>
      <c r="E85" s="847"/>
      <c r="F85" s="847"/>
      <c r="G85" s="847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46" t="s">
        <v>666</v>
      </c>
      <c r="D86" s="847"/>
      <c r="E86" s="847"/>
      <c r="F86" s="847"/>
      <c r="G86" s="847"/>
      <c r="H86" s="847"/>
      <c r="I86" s="84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850" t="s">
        <v>366</v>
      </c>
      <c r="D87" s="847"/>
      <c r="E87" s="847"/>
      <c r="F87" s="847"/>
      <c r="G87" s="847"/>
      <c r="H87" s="847"/>
      <c r="I87" s="847"/>
      <c r="J87" s="515">
        <v>0</v>
      </c>
      <c r="K87" s="480"/>
    </row>
    <row r="88" spans="1:11" ht="11.25" customHeight="1">
      <c r="A88" s="397"/>
      <c r="B88" s="481"/>
      <c r="C88" s="852" t="s">
        <v>323</v>
      </c>
      <c r="D88" s="742"/>
      <c r="E88" s="742"/>
      <c r="F88" s="742"/>
      <c r="G88" s="742"/>
      <c r="H88" s="742"/>
      <c r="I88" s="807"/>
      <c r="J88" s="455">
        <f>SUM(J77:J87)</f>
        <v>524.82000000000005</v>
      </c>
      <c r="K88" s="456"/>
    </row>
    <row r="89" spans="1:11" ht="7.5" customHeight="1">
      <c r="A89" s="397"/>
      <c r="B89" s="859"/>
      <c r="C89" s="742"/>
      <c r="D89" s="742"/>
      <c r="E89" s="742"/>
      <c r="F89" s="742"/>
      <c r="G89" s="742"/>
      <c r="H89" s="742"/>
      <c r="I89" s="742"/>
      <c r="J89" s="743"/>
      <c r="K89" s="281"/>
    </row>
    <row r="90" spans="1:11" ht="37.5" customHeight="1">
      <c r="A90" s="397"/>
      <c r="B90" s="858" t="s">
        <v>340</v>
      </c>
      <c r="C90" s="742"/>
      <c r="D90" s="742"/>
      <c r="E90" s="742"/>
      <c r="F90" s="742"/>
      <c r="G90" s="742"/>
      <c r="H90" s="742"/>
      <c r="I90" s="742"/>
      <c r="J90" s="743"/>
      <c r="K90" s="425"/>
    </row>
    <row r="91" spans="1:11" ht="7.5" customHeight="1">
      <c r="A91" s="397"/>
      <c r="B91" s="913"/>
      <c r="C91" s="742"/>
      <c r="D91" s="742"/>
      <c r="E91" s="742"/>
      <c r="F91" s="742"/>
      <c r="G91" s="742"/>
      <c r="H91" s="742"/>
      <c r="I91" s="742"/>
      <c r="J91" s="743"/>
      <c r="K91" s="407"/>
    </row>
    <row r="92" spans="1:11" ht="19.5" customHeight="1">
      <c r="A92" s="397"/>
      <c r="B92" s="953" t="s">
        <v>341</v>
      </c>
      <c r="C92" s="742"/>
      <c r="D92" s="742"/>
      <c r="E92" s="742"/>
      <c r="F92" s="742"/>
      <c r="G92" s="742"/>
      <c r="H92" s="742"/>
      <c r="I92" s="742"/>
      <c r="J92" s="743"/>
      <c r="K92" s="482"/>
    </row>
    <row r="93" spans="1:11" ht="15.75" customHeight="1">
      <c r="A93" s="397"/>
      <c r="B93" s="461">
        <v>2</v>
      </c>
      <c r="C93" s="860" t="s">
        <v>342</v>
      </c>
      <c r="D93" s="742"/>
      <c r="E93" s="742"/>
      <c r="F93" s="742"/>
      <c r="G93" s="742"/>
      <c r="H93" s="742"/>
      <c r="I93" s="743"/>
      <c r="J93" s="461" t="s">
        <v>322</v>
      </c>
      <c r="K93" s="450"/>
    </row>
    <row r="94" spans="1:11" ht="18" customHeight="1">
      <c r="A94" s="397"/>
      <c r="B94" s="712" t="s">
        <v>321</v>
      </c>
      <c r="C94" s="954" t="s">
        <v>683</v>
      </c>
      <c r="D94" s="847"/>
      <c r="E94" s="847"/>
      <c r="F94" s="847"/>
      <c r="G94" s="847"/>
      <c r="H94" s="847"/>
      <c r="I94" s="84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954" t="s">
        <v>325</v>
      </c>
      <c r="D95" s="847"/>
      <c r="E95" s="847"/>
      <c r="F95" s="847"/>
      <c r="G95" s="847"/>
      <c r="H95" s="847"/>
      <c r="I95" s="84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954" t="s">
        <v>339</v>
      </c>
      <c r="D96" s="847"/>
      <c r="E96" s="847"/>
      <c r="F96" s="847"/>
      <c r="G96" s="847"/>
      <c r="H96" s="847"/>
      <c r="I96" s="849"/>
      <c r="J96" s="483">
        <f>J88</f>
        <v>524.82000000000005</v>
      </c>
      <c r="K96" s="484"/>
    </row>
    <row r="97" spans="1:11" ht="11.25" customHeight="1">
      <c r="A97" s="397"/>
      <c r="B97" s="841" t="s">
        <v>323</v>
      </c>
      <c r="C97" s="742"/>
      <c r="D97" s="742"/>
      <c r="E97" s="742"/>
      <c r="F97" s="742"/>
      <c r="G97" s="742"/>
      <c r="H97" s="742"/>
      <c r="I97" s="743"/>
      <c r="J97" s="485">
        <f>SUM(J94+J95+J96)</f>
        <v>1566.81</v>
      </c>
      <c r="K97" s="484"/>
    </row>
    <row r="98" spans="1:11" ht="6" customHeight="1">
      <c r="A98" s="397"/>
      <c r="B98" s="952"/>
      <c r="C98" s="742"/>
      <c r="D98" s="742"/>
      <c r="E98" s="742"/>
      <c r="F98" s="742"/>
      <c r="G98" s="742"/>
      <c r="H98" s="742"/>
      <c r="I98" s="742"/>
      <c r="J98" s="743"/>
      <c r="K98" s="486"/>
    </row>
    <row r="99" spans="1:11" ht="21.75" customHeight="1">
      <c r="A99" s="397"/>
      <c r="B99" s="872" t="s">
        <v>343</v>
      </c>
      <c r="C99" s="742"/>
      <c r="D99" s="742"/>
      <c r="E99" s="742"/>
      <c r="F99" s="742"/>
      <c r="G99" s="742"/>
      <c r="H99" s="742"/>
      <c r="I99" s="742"/>
      <c r="J99" s="743"/>
      <c r="K99" s="487"/>
    </row>
    <row r="100" spans="1:11" ht="17.25" customHeight="1">
      <c r="A100" s="397"/>
      <c r="B100" s="473">
        <v>3</v>
      </c>
      <c r="C100" s="869" t="s">
        <v>344</v>
      </c>
      <c r="D100" s="742"/>
      <c r="E100" s="742"/>
      <c r="F100" s="742"/>
      <c r="G100" s="742"/>
      <c r="H100" s="742"/>
      <c r="I100" s="743"/>
      <c r="J100" s="473" t="s">
        <v>322</v>
      </c>
      <c r="K100" s="488"/>
    </row>
    <row r="101" spans="1:11" ht="49.5" customHeight="1">
      <c r="A101" s="397"/>
      <c r="B101" s="475" t="s">
        <v>272</v>
      </c>
      <c r="C101" s="845" t="s">
        <v>421</v>
      </c>
      <c r="D101" s="742"/>
      <c r="E101" s="742"/>
      <c r="F101" s="742"/>
      <c r="G101" s="742"/>
      <c r="H101" s="742"/>
      <c r="I101" s="743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5" t="s">
        <v>345</v>
      </c>
      <c r="D102" s="742"/>
      <c r="E102" s="742"/>
      <c r="F102" s="742"/>
      <c r="G102" s="742"/>
      <c r="H102" s="742"/>
      <c r="I102" s="743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864" t="s">
        <v>422</v>
      </c>
      <c r="D103" s="742"/>
      <c r="E103" s="742"/>
      <c r="F103" s="742"/>
      <c r="G103" s="742"/>
      <c r="H103" s="742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5" t="s">
        <v>346</v>
      </c>
      <c r="D104" s="742"/>
      <c r="E104" s="742"/>
      <c r="F104" s="742"/>
      <c r="G104" s="742"/>
      <c r="H104" s="742"/>
      <c r="I104" s="743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5" t="s">
        <v>423</v>
      </c>
      <c r="D105" s="742"/>
      <c r="E105" s="742"/>
      <c r="F105" s="742"/>
      <c r="G105" s="742"/>
      <c r="H105" s="743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52" t="s">
        <v>347</v>
      </c>
      <c r="C106" s="742"/>
      <c r="D106" s="742"/>
      <c r="E106" s="742"/>
      <c r="F106" s="742"/>
      <c r="G106" s="742"/>
      <c r="H106" s="742"/>
      <c r="I106" s="743"/>
      <c r="J106" s="455">
        <f>SUM(J101:J105)</f>
        <v>108.02</v>
      </c>
      <c r="K106" s="456"/>
    </row>
    <row r="107" spans="1:11" ht="6" customHeight="1">
      <c r="A107" s="397"/>
      <c r="B107" s="853"/>
      <c r="C107" s="742"/>
      <c r="D107" s="742"/>
      <c r="E107" s="742"/>
      <c r="F107" s="742"/>
      <c r="G107" s="742"/>
      <c r="H107" s="742"/>
      <c r="I107" s="742"/>
      <c r="J107" s="743"/>
      <c r="K107" s="491"/>
    </row>
    <row r="108" spans="1:11" ht="21.75" customHeight="1">
      <c r="A108" s="397"/>
      <c r="B108" s="843" t="s">
        <v>348</v>
      </c>
      <c r="C108" s="742"/>
      <c r="D108" s="742"/>
      <c r="E108" s="742"/>
      <c r="F108" s="742"/>
      <c r="G108" s="742"/>
      <c r="H108" s="742"/>
      <c r="I108" s="742"/>
      <c r="J108" s="743"/>
      <c r="K108" s="492"/>
    </row>
    <row r="109" spans="1:11" ht="27.75" customHeight="1">
      <c r="A109" s="397"/>
      <c r="B109" s="858" t="s">
        <v>349</v>
      </c>
      <c r="C109" s="742"/>
      <c r="D109" s="742"/>
      <c r="E109" s="742"/>
      <c r="F109" s="742"/>
      <c r="G109" s="742"/>
      <c r="H109" s="742"/>
      <c r="I109" s="742"/>
      <c r="J109" s="743"/>
      <c r="K109" s="425"/>
    </row>
    <row r="110" spans="1:11" ht="53.25" customHeight="1">
      <c r="A110" s="397"/>
      <c r="B110" s="866" t="s">
        <v>424</v>
      </c>
      <c r="C110" s="742"/>
      <c r="D110" s="742"/>
      <c r="E110" s="742"/>
      <c r="F110" s="742"/>
      <c r="G110" s="742"/>
      <c r="H110" s="742"/>
      <c r="I110" s="742"/>
      <c r="J110" s="743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1066.0899999999999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867"/>
      <c r="C112" s="742"/>
      <c r="D112" s="742"/>
      <c r="E112" s="742"/>
      <c r="F112" s="742"/>
      <c r="G112" s="742"/>
      <c r="H112" s="742"/>
      <c r="I112" s="742"/>
      <c r="J112" s="743"/>
      <c r="K112" s="498"/>
    </row>
    <row r="113" spans="1:11" ht="18" customHeight="1">
      <c r="A113" s="397"/>
      <c r="B113" s="868" t="s">
        <v>353</v>
      </c>
      <c r="C113" s="742"/>
      <c r="D113" s="742"/>
      <c r="E113" s="742"/>
      <c r="F113" s="742"/>
      <c r="G113" s="742"/>
      <c r="H113" s="742"/>
      <c r="I113" s="742"/>
      <c r="J113" s="743"/>
      <c r="K113" s="499"/>
    </row>
    <row r="114" spans="1:11" ht="24.75" customHeight="1">
      <c r="A114" s="397"/>
      <c r="B114" s="500" t="s">
        <v>354</v>
      </c>
      <c r="C114" s="869" t="s">
        <v>355</v>
      </c>
      <c r="D114" s="742"/>
      <c r="E114" s="742"/>
      <c r="F114" s="742"/>
      <c r="G114" s="742"/>
      <c r="H114" s="742"/>
      <c r="I114" s="743"/>
      <c r="J114" s="500" t="s">
        <v>322</v>
      </c>
      <c r="K114" s="501"/>
    </row>
    <row r="115" spans="1:11" ht="54.75" customHeight="1">
      <c r="A115" s="397"/>
      <c r="B115" s="475" t="s">
        <v>272</v>
      </c>
      <c r="C115" s="870" t="s">
        <v>426</v>
      </c>
      <c r="D115" s="742"/>
      <c r="E115" s="742"/>
      <c r="F115" s="742"/>
      <c r="G115" s="742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5" t="s">
        <v>427</v>
      </c>
      <c r="D116" s="742"/>
      <c r="E116" s="742"/>
      <c r="F116" s="742"/>
      <c r="G116" s="742"/>
      <c r="H116" s="742"/>
      <c r="I116" s="743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5" t="s">
        <v>428</v>
      </c>
      <c r="D117" s="742"/>
      <c r="E117" s="742"/>
      <c r="F117" s="742"/>
      <c r="G117" s="742"/>
      <c r="H117" s="742"/>
      <c r="I117" s="743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5" t="s">
        <v>429</v>
      </c>
      <c r="D118" s="742"/>
      <c r="E118" s="742"/>
      <c r="F118" s="742"/>
      <c r="G118" s="742"/>
      <c r="H118" s="742"/>
      <c r="I118" s="743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851" t="s">
        <v>430</v>
      </c>
      <c r="D119" s="742"/>
      <c r="E119" s="742"/>
      <c r="F119" s="742"/>
      <c r="G119" s="742"/>
      <c r="H119" s="742"/>
      <c r="I119" s="743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5" t="s">
        <v>431</v>
      </c>
      <c r="D120" s="742"/>
      <c r="E120" s="742"/>
      <c r="F120" s="742"/>
      <c r="G120" s="742"/>
      <c r="H120" s="742"/>
      <c r="I120" s="743"/>
      <c r="J120" s="464">
        <f>ROUND(((3/30)/12)*(J111),2)</f>
        <v>26.38</v>
      </c>
      <c r="K120" s="456"/>
    </row>
    <row r="121" spans="1:11" ht="11.25" customHeight="1">
      <c r="A121" s="397"/>
      <c r="B121" s="852" t="s">
        <v>323</v>
      </c>
      <c r="C121" s="742"/>
      <c r="D121" s="742"/>
      <c r="E121" s="742"/>
      <c r="F121" s="742"/>
      <c r="G121" s="742"/>
      <c r="H121" s="742"/>
      <c r="I121" s="743"/>
      <c r="J121" s="455">
        <f>SUM(J115:J120)</f>
        <v>286.94472000000002</v>
      </c>
      <c r="K121" s="456"/>
    </row>
    <row r="122" spans="1:11" ht="6" customHeight="1">
      <c r="A122" s="397"/>
      <c r="B122" s="853"/>
      <c r="C122" s="742"/>
      <c r="D122" s="742"/>
      <c r="E122" s="742"/>
      <c r="F122" s="742"/>
      <c r="G122" s="742"/>
      <c r="H122" s="742"/>
      <c r="I122" s="742"/>
      <c r="J122" s="743"/>
      <c r="K122" s="491"/>
    </row>
    <row r="123" spans="1:11" ht="17.25" customHeight="1">
      <c r="A123" s="397"/>
      <c r="B123" s="854" t="s">
        <v>356</v>
      </c>
      <c r="C123" s="742"/>
      <c r="D123" s="742"/>
      <c r="E123" s="742"/>
      <c r="F123" s="742"/>
      <c r="G123" s="742"/>
      <c r="H123" s="742"/>
      <c r="I123" s="742"/>
      <c r="J123" s="743"/>
      <c r="K123" s="447"/>
    </row>
    <row r="124" spans="1:11" ht="18" customHeight="1">
      <c r="A124" s="397"/>
      <c r="B124" s="506" t="s">
        <v>357</v>
      </c>
      <c r="C124" s="855" t="s">
        <v>358</v>
      </c>
      <c r="D124" s="742"/>
      <c r="E124" s="742"/>
      <c r="F124" s="742"/>
      <c r="G124" s="742"/>
      <c r="H124" s="742"/>
      <c r="I124" s="743"/>
      <c r="J124" s="507" t="s">
        <v>322</v>
      </c>
      <c r="K124" s="508"/>
    </row>
    <row r="125" spans="1:11" ht="18" customHeight="1">
      <c r="A125" s="397"/>
      <c r="B125" s="509" t="s">
        <v>272</v>
      </c>
      <c r="C125" s="840" t="s">
        <v>359</v>
      </c>
      <c r="D125" s="742"/>
      <c r="E125" s="742"/>
      <c r="F125" s="742"/>
      <c r="G125" s="742"/>
      <c r="H125" s="742"/>
      <c r="I125" s="743"/>
      <c r="J125" s="510">
        <v>0</v>
      </c>
      <c r="K125" s="511"/>
    </row>
    <row r="126" spans="1:11" ht="18" customHeight="1">
      <c r="A126" s="397"/>
      <c r="B126" s="856" t="s">
        <v>323</v>
      </c>
      <c r="C126" s="742"/>
      <c r="D126" s="742"/>
      <c r="E126" s="742"/>
      <c r="F126" s="742"/>
      <c r="G126" s="742"/>
      <c r="H126" s="742"/>
      <c r="I126" s="743"/>
      <c r="J126" s="512">
        <v>0</v>
      </c>
      <c r="K126" s="511"/>
    </row>
    <row r="127" spans="1:11" ht="18" customHeight="1">
      <c r="A127" s="397"/>
      <c r="B127" s="842"/>
      <c r="C127" s="742"/>
      <c r="D127" s="742"/>
      <c r="E127" s="742"/>
      <c r="F127" s="742"/>
      <c r="G127" s="742"/>
      <c r="H127" s="742"/>
      <c r="I127" s="742"/>
      <c r="J127" s="743"/>
      <c r="K127" s="513"/>
    </row>
    <row r="128" spans="1:11" ht="18" customHeight="1">
      <c r="A128" s="397"/>
      <c r="B128" s="857" t="s">
        <v>360</v>
      </c>
      <c r="C128" s="742"/>
      <c r="D128" s="742"/>
      <c r="E128" s="742"/>
      <c r="F128" s="742"/>
      <c r="G128" s="742"/>
      <c r="H128" s="742"/>
      <c r="I128" s="742"/>
      <c r="J128" s="743"/>
      <c r="K128" s="446"/>
    </row>
    <row r="129" spans="1:11" ht="18" customHeight="1">
      <c r="A129" s="397"/>
      <c r="B129" s="461">
        <v>4</v>
      </c>
      <c r="C129" s="855" t="s">
        <v>361</v>
      </c>
      <c r="D129" s="742"/>
      <c r="E129" s="742"/>
      <c r="F129" s="742"/>
      <c r="G129" s="742"/>
      <c r="H129" s="742"/>
      <c r="I129" s="743"/>
      <c r="J129" s="507" t="s">
        <v>322</v>
      </c>
      <c r="K129" s="508"/>
    </row>
    <row r="130" spans="1:11" ht="18" customHeight="1">
      <c r="A130" s="397"/>
      <c r="B130" s="414" t="s">
        <v>354</v>
      </c>
      <c r="C130" s="840" t="s">
        <v>355</v>
      </c>
      <c r="D130" s="742"/>
      <c r="E130" s="742"/>
      <c r="F130" s="742"/>
      <c r="G130" s="742"/>
      <c r="H130" s="742"/>
      <c r="I130" s="743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840" t="s">
        <v>358</v>
      </c>
      <c r="D131" s="742"/>
      <c r="E131" s="742"/>
      <c r="F131" s="742"/>
      <c r="G131" s="742"/>
      <c r="H131" s="742"/>
      <c r="I131" s="743"/>
      <c r="J131" s="510">
        <f>J126</f>
        <v>0</v>
      </c>
      <c r="K131" s="511"/>
    </row>
    <row r="132" spans="1:11" ht="18" customHeight="1">
      <c r="A132" s="397"/>
      <c r="B132" s="841" t="s">
        <v>323</v>
      </c>
      <c r="C132" s="742"/>
      <c r="D132" s="742"/>
      <c r="E132" s="742"/>
      <c r="F132" s="742"/>
      <c r="G132" s="742"/>
      <c r="H132" s="742"/>
      <c r="I132" s="743"/>
      <c r="J132" s="512">
        <f>SUM(J130+J131)</f>
        <v>286.94472000000002</v>
      </c>
      <c r="K132" s="511"/>
    </row>
    <row r="133" spans="1:11" ht="18" customHeight="1">
      <c r="A133" s="397"/>
      <c r="B133" s="842"/>
      <c r="C133" s="742"/>
      <c r="D133" s="742"/>
      <c r="E133" s="742"/>
      <c r="F133" s="742"/>
      <c r="G133" s="742"/>
      <c r="H133" s="742"/>
      <c r="I133" s="742"/>
      <c r="J133" s="743"/>
      <c r="K133" s="513"/>
    </row>
    <row r="134" spans="1:11" ht="21" customHeight="1">
      <c r="A134" s="397"/>
      <c r="B134" s="843" t="s">
        <v>363</v>
      </c>
      <c r="C134" s="742"/>
      <c r="D134" s="742"/>
      <c r="E134" s="742"/>
      <c r="F134" s="742"/>
      <c r="G134" s="742"/>
      <c r="H134" s="742"/>
      <c r="I134" s="742"/>
      <c r="J134" s="743"/>
      <c r="K134" s="492"/>
    </row>
    <row r="135" spans="1:11" ht="18" customHeight="1">
      <c r="A135" s="397"/>
      <c r="B135" s="473">
        <v>3</v>
      </c>
      <c r="C135" s="844" t="s">
        <v>364</v>
      </c>
      <c r="D135" s="742"/>
      <c r="E135" s="742"/>
      <c r="F135" s="742"/>
      <c r="G135" s="742"/>
      <c r="H135" s="742"/>
      <c r="I135" s="743"/>
      <c r="J135" s="473" t="s">
        <v>322</v>
      </c>
      <c r="K135" s="488"/>
    </row>
    <row r="136" spans="1:11" ht="18" customHeight="1">
      <c r="A136" s="397"/>
      <c r="B136" s="475" t="s">
        <v>272</v>
      </c>
      <c r="C136" s="845" t="s">
        <v>365</v>
      </c>
      <c r="D136" s="742"/>
      <c r="E136" s="742"/>
      <c r="F136" s="742"/>
      <c r="G136" s="742"/>
      <c r="H136" s="742"/>
      <c r="I136" s="743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5" t="s">
        <v>432</v>
      </c>
      <c r="D137" s="742"/>
      <c r="E137" s="742"/>
      <c r="F137" s="742"/>
      <c r="G137" s="742"/>
      <c r="H137" s="742"/>
      <c r="I137" s="743"/>
      <c r="J137" s="514">
        <v>0</v>
      </c>
      <c r="K137" s="480"/>
    </row>
    <row r="138" spans="1:11" ht="18" customHeight="1">
      <c r="A138" s="397"/>
      <c r="B138" s="475" t="s">
        <v>276</v>
      </c>
      <c r="C138" s="845" t="s">
        <v>366</v>
      </c>
      <c r="D138" s="742"/>
      <c r="E138" s="742"/>
      <c r="F138" s="742"/>
      <c r="G138" s="742"/>
      <c r="H138" s="742"/>
      <c r="I138" s="743"/>
      <c r="J138" s="515" t="s">
        <v>407</v>
      </c>
      <c r="K138" s="480"/>
    </row>
    <row r="139" spans="1:11" ht="18" customHeight="1">
      <c r="A139" s="397"/>
      <c r="B139" s="852" t="s">
        <v>367</v>
      </c>
      <c r="C139" s="742"/>
      <c r="D139" s="742"/>
      <c r="E139" s="742"/>
      <c r="F139" s="742"/>
      <c r="G139" s="742"/>
      <c r="H139" s="742"/>
      <c r="I139" s="743"/>
      <c r="J139" s="516">
        <f>ROUND(SUM(J136:J138),2)</f>
        <v>92.1</v>
      </c>
      <c r="K139" s="480"/>
    </row>
    <row r="140" spans="1:11" ht="6.75" customHeight="1">
      <c r="A140" s="397"/>
      <c r="B140" s="861"/>
      <c r="C140" s="742"/>
      <c r="D140" s="742"/>
      <c r="E140" s="742"/>
      <c r="F140" s="742"/>
      <c r="G140" s="742"/>
      <c r="H140" s="742"/>
      <c r="I140" s="742"/>
      <c r="J140" s="743"/>
      <c r="K140" s="517"/>
    </row>
    <row r="141" spans="1:11" ht="11.25" customHeight="1">
      <c r="A141" s="397"/>
      <c r="B141" s="871" t="s">
        <v>368</v>
      </c>
      <c r="C141" s="742"/>
      <c r="D141" s="742"/>
      <c r="E141" s="742"/>
      <c r="F141" s="742"/>
      <c r="G141" s="742"/>
      <c r="H141" s="742"/>
      <c r="I141" s="742"/>
      <c r="J141" s="743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2" t="s">
        <v>369</v>
      </c>
      <c r="C143" s="742"/>
      <c r="D143" s="742"/>
      <c r="E143" s="742"/>
      <c r="F143" s="742"/>
      <c r="G143" s="742"/>
      <c r="H143" s="742"/>
      <c r="I143" s="742"/>
      <c r="J143" s="743"/>
      <c r="K143" s="487"/>
    </row>
    <row r="144" spans="1:11" ht="23.25" customHeight="1">
      <c r="A144" s="397"/>
      <c r="B144" s="473">
        <v>6</v>
      </c>
      <c r="C144" s="869" t="s">
        <v>370</v>
      </c>
      <c r="D144" s="742"/>
      <c r="E144" s="742"/>
      <c r="F144" s="742"/>
      <c r="G144" s="742"/>
      <c r="H144" s="743"/>
      <c r="I144" s="522" t="s">
        <v>303</v>
      </c>
      <c r="J144" s="523" t="s">
        <v>326</v>
      </c>
      <c r="K144" s="524"/>
    </row>
    <row r="145" spans="1:11" ht="54.75" customHeight="1">
      <c r="A145" s="397"/>
      <c r="B145" s="863" t="s">
        <v>371</v>
      </c>
      <c r="C145" s="742"/>
      <c r="D145" s="742"/>
      <c r="E145" s="742"/>
      <c r="F145" s="742"/>
      <c r="G145" s="742"/>
      <c r="H145" s="743"/>
      <c r="I145" s="261" t="s">
        <v>285</v>
      </c>
      <c r="J145" s="525">
        <f>SUM(J48+J97+J106+J132+J139)</f>
        <v>4044.9347199999997</v>
      </c>
      <c r="K145" s="526"/>
    </row>
    <row r="146" spans="1:11" ht="18" customHeight="1">
      <c r="A146" s="397"/>
      <c r="B146" s="475" t="s">
        <v>272</v>
      </c>
      <c r="C146" s="862" t="s">
        <v>372</v>
      </c>
      <c r="D146" s="742"/>
      <c r="E146" s="742"/>
      <c r="F146" s="742"/>
      <c r="G146" s="742"/>
      <c r="H146" s="743"/>
      <c r="I146" s="463">
        <f>'1-ABA-DE-CARREGAMENTO'!E85</f>
        <v>0.06</v>
      </c>
      <c r="J146" s="464">
        <f>ROUND(I146*J145,2)</f>
        <v>242.7</v>
      </c>
      <c r="K146" s="456"/>
    </row>
    <row r="147" spans="1:11" ht="51" customHeight="1">
      <c r="A147" s="397"/>
      <c r="B147" s="863" t="s">
        <v>373</v>
      </c>
      <c r="C147" s="742"/>
      <c r="D147" s="742"/>
      <c r="E147" s="742"/>
      <c r="F147" s="742"/>
      <c r="G147" s="742"/>
      <c r="H147" s="743"/>
      <c r="I147" s="527" t="s">
        <v>285</v>
      </c>
      <c r="J147" s="525">
        <f>SUM(J48+J97+J106+J132+J139+J146)</f>
        <v>4287.63472</v>
      </c>
      <c r="K147" s="526"/>
    </row>
    <row r="148" spans="1:11" ht="15" customHeight="1">
      <c r="A148" s="397"/>
      <c r="B148" s="475" t="s">
        <v>274</v>
      </c>
      <c r="C148" s="862" t="s">
        <v>210</v>
      </c>
      <c r="D148" s="742"/>
      <c r="E148" s="742"/>
      <c r="F148" s="742"/>
      <c r="G148" s="742"/>
      <c r="H148" s="743"/>
      <c r="I148" s="463">
        <f>'1-ABA-DE-CARREGAMENTO'!E86</f>
        <v>0.06</v>
      </c>
      <c r="J148" s="464">
        <f>ROUND(I148*J147,2)</f>
        <v>257.26</v>
      </c>
      <c r="K148" s="456"/>
    </row>
    <row r="149" spans="1:11" ht="58.5" customHeight="1">
      <c r="A149" s="397"/>
      <c r="B149" s="863" t="s">
        <v>374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SUM(J145+J146+J148)</f>
        <v>4544.8947200000002</v>
      </c>
      <c r="K149" s="526"/>
    </row>
    <row r="150" spans="1:11" ht="18" customHeight="1">
      <c r="A150" s="397"/>
      <c r="B150" s="528" t="s">
        <v>276</v>
      </c>
      <c r="C150" s="872" t="s">
        <v>375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5" t="s">
        <v>376</v>
      </c>
      <c r="D151" s="742"/>
      <c r="E151" s="742"/>
      <c r="F151" s="742"/>
      <c r="G151" s="742"/>
      <c r="H151" s="743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79" t="s">
        <v>433</v>
      </c>
      <c r="D152" s="742"/>
      <c r="E152" s="742"/>
      <c r="F152" s="742"/>
      <c r="G152" s="742"/>
      <c r="H152" s="743"/>
      <c r="I152" s="435">
        <f>'1-ABA-DE-CARREGAMENTO'!E28</f>
        <v>1.6500000000000001E-2</v>
      </c>
      <c r="J152" s="530">
        <f t="shared" ref="J152:J153" si="1">ROUND(($J$149/(1-$I$161))*I152,2)</f>
        <v>85.46</v>
      </c>
      <c r="K152" s="531"/>
    </row>
    <row r="153" spans="1:11" ht="15" customHeight="1">
      <c r="A153" s="397"/>
      <c r="B153" s="475"/>
      <c r="C153" s="879" t="s">
        <v>434</v>
      </c>
      <c r="D153" s="742"/>
      <c r="E153" s="742"/>
      <c r="F153" s="742"/>
      <c r="G153" s="742"/>
      <c r="H153" s="743"/>
      <c r="I153" s="435">
        <f>'1-ABA-DE-CARREGAMENTO'!F28</f>
        <v>7.5999999999999998E-2</v>
      </c>
      <c r="J153" s="530">
        <f t="shared" si="1"/>
        <v>393.63</v>
      </c>
      <c r="K153" s="531"/>
    </row>
    <row r="154" spans="1:11" ht="11.25" customHeight="1">
      <c r="A154" s="397"/>
      <c r="B154" s="475"/>
      <c r="C154" s="845" t="s">
        <v>435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436</v>
      </c>
      <c r="D155" s="742"/>
      <c r="E155" s="742"/>
      <c r="F155" s="742"/>
      <c r="G155" s="742"/>
      <c r="H155" s="743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5" t="s">
        <v>377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378</v>
      </c>
      <c r="D157" s="742"/>
      <c r="E157" s="742"/>
      <c r="F157" s="742"/>
      <c r="G157" s="742"/>
      <c r="H157" s="742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5" t="s">
        <v>437</v>
      </c>
      <c r="D158" s="742"/>
      <c r="E158" s="742"/>
      <c r="F158" s="742"/>
      <c r="G158" s="742"/>
      <c r="H158" s="743"/>
      <c r="I158" s="536">
        <f>CAMPUS.CONTRATANTE!F10/100</f>
        <v>0.03</v>
      </c>
      <c r="J158" s="530">
        <f>ROUND(($J$149/(1-$I$161))*I158,2)</f>
        <v>155.38</v>
      </c>
      <c r="K158" s="531"/>
    </row>
    <row r="159" spans="1:11" ht="11.25" customHeight="1">
      <c r="A159" s="397"/>
      <c r="B159" s="852" t="s">
        <v>347</v>
      </c>
      <c r="C159" s="742"/>
      <c r="D159" s="742"/>
      <c r="E159" s="742"/>
      <c r="F159" s="742"/>
      <c r="G159" s="742"/>
      <c r="H159" s="742"/>
      <c r="I159" s="743"/>
      <c r="J159" s="455">
        <f>SUM(J146+J148+J152+J153+J158)</f>
        <v>1134.4299999999998</v>
      </c>
      <c r="K159" s="456"/>
    </row>
    <row r="160" spans="1:11" ht="6.75" customHeight="1">
      <c r="A160" s="397"/>
      <c r="B160" s="853"/>
      <c r="C160" s="742"/>
      <c r="D160" s="742"/>
      <c r="E160" s="742"/>
      <c r="F160" s="742"/>
      <c r="G160" s="742"/>
      <c r="H160" s="742"/>
      <c r="I160" s="742"/>
      <c r="J160" s="743"/>
      <c r="K160" s="491"/>
    </row>
    <row r="161" spans="1:11" ht="11.25" customHeight="1">
      <c r="A161" s="397"/>
      <c r="B161" s="957" t="s">
        <v>379</v>
      </c>
      <c r="C161" s="742"/>
      <c r="D161" s="742"/>
      <c r="E161" s="742"/>
      <c r="F161" s="742"/>
      <c r="G161" s="742"/>
      <c r="H161" s="743"/>
      <c r="I161" s="537">
        <f t="shared" ref="I161:J161" si="2">SUM(I152:I158)</f>
        <v>0.1225</v>
      </c>
      <c r="J161" s="525">
        <f t="shared" si="2"/>
        <v>634.47</v>
      </c>
      <c r="K161" s="526"/>
    </row>
    <row r="162" spans="1:11" ht="11.25" customHeight="1">
      <c r="A162" s="397"/>
      <c r="B162" s="958" t="s">
        <v>380</v>
      </c>
      <c r="C162" s="816"/>
      <c r="D162" s="961" t="s">
        <v>381</v>
      </c>
      <c r="E162" s="816"/>
      <c r="F162" s="816"/>
      <c r="G162" s="816"/>
      <c r="H162" s="816"/>
      <c r="I162" s="816"/>
      <c r="J162" s="830"/>
      <c r="K162" s="538"/>
    </row>
    <row r="163" spans="1:11" ht="11.25" customHeight="1">
      <c r="A163" s="397"/>
      <c r="B163" s="959"/>
      <c r="C163" s="816"/>
      <c r="D163" s="962" t="s">
        <v>382</v>
      </c>
      <c r="E163" s="816"/>
      <c r="F163" s="816"/>
      <c r="G163" s="816"/>
      <c r="H163" s="816"/>
      <c r="I163" s="816"/>
      <c r="J163" s="830"/>
      <c r="K163" s="539"/>
    </row>
    <row r="164" spans="1:11" ht="11.25" customHeight="1">
      <c r="A164" s="397"/>
      <c r="B164" s="960"/>
      <c r="C164" s="881"/>
      <c r="D164" s="963" t="s">
        <v>383</v>
      </c>
      <c r="E164" s="881"/>
      <c r="F164" s="881"/>
      <c r="G164" s="881"/>
      <c r="H164" s="881"/>
      <c r="I164" s="881"/>
      <c r="J164" s="882"/>
      <c r="K164" s="538"/>
    </row>
    <row r="165" spans="1:11" ht="6.75" customHeight="1">
      <c r="A165" s="397"/>
      <c r="B165" s="875"/>
      <c r="C165" s="742"/>
      <c r="D165" s="742"/>
      <c r="E165" s="742"/>
      <c r="F165" s="742"/>
      <c r="G165" s="742"/>
      <c r="H165" s="742"/>
      <c r="I165" s="742"/>
      <c r="J165" s="743"/>
      <c r="K165" s="540"/>
    </row>
    <row r="166" spans="1:11" ht="11.25" customHeight="1">
      <c r="A166" s="397"/>
      <c r="B166" s="876" t="s">
        <v>384</v>
      </c>
      <c r="C166" s="742"/>
      <c r="D166" s="742"/>
      <c r="E166" s="742"/>
      <c r="F166" s="742"/>
      <c r="G166" s="742"/>
      <c r="H166" s="742"/>
      <c r="I166" s="742"/>
      <c r="J166" s="743"/>
      <c r="K166" s="410"/>
    </row>
    <row r="167" spans="1:11" ht="6.75" customHeight="1">
      <c r="A167" s="397"/>
      <c r="B167" s="853"/>
      <c r="C167" s="742"/>
      <c r="D167" s="742"/>
      <c r="E167" s="742"/>
      <c r="F167" s="742"/>
      <c r="G167" s="742"/>
      <c r="H167" s="742"/>
      <c r="I167" s="742"/>
      <c r="J167" s="743"/>
      <c r="K167" s="491"/>
    </row>
    <row r="168" spans="1:11" ht="11.25" customHeight="1">
      <c r="A168" s="397"/>
      <c r="B168" s="843" t="s">
        <v>438</v>
      </c>
      <c r="C168" s="742"/>
      <c r="D168" s="742"/>
      <c r="E168" s="742"/>
      <c r="F168" s="742"/>
      <c r="G168" s="742"/>
      <c r="H168" s="742"/>
      <c r="I168" s="742"/>
      <c r="J168" s="743"/>
      <c r="K168" s="492"/>
    </row>
    <row r="169" spans="1:11" ht="11.25" customHeight="1">
      <c r="A169" s="397"/>
      <c r="B169" s="891" t="s">
        <v>385</v>
      </c>
      <c r="C169" s="742"/>
      <c r="D169" s="742"/>
      <c r="E169" s="742"/>
      <c r="F169" s="742"/>
      <c r="G169" s="742"/>
      <c r="H169" s="742"/>
      <c r="I169" s="743"/>
      <c r="J169" s="522" t="s">
        <v>322</v>
      </c>
      <c r="K169" s="407"/>
    </row>
    <row r="170" spans="1:11" ht="11.25" customHeight="1">
      <c r="A170" s="397"/>
      <c r="B170" s="541" t="s">
        <v>272</v>
      </c>
      <c r="C170" s="892" t="s">
        <v>386</v>
      </c>
      <c r="D170" s="742"/>
      <c r="E170" s="742"/>
      <c r="F170" s="742"/>
      <c r="G170" s="742"/>
      <c r="H170" s="742"/>
      <c r="I170" s="742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92" t="s">
        <v>387</v>
      </c>
      <c r="D171" s="742"/>
      <c r="E171" s="742"/>
      <c r="F171" s="742"/>
      <c r="G171" s="742"/>
      <c r="H171" s="742"/>
      <c r="I171" s="742"/>
      <c r="J171" s="515">
        <f>J97</f>
        <v>1566.81</v>
      </c>
      <c r="K171" s="480"/>
    </row>
    <row r="172" spans="1:11" ht="11.25" customHeight="1">
      <c r="A172" s="397"/>
      <c r="B172" s="541" t="s">
        <v>276</v>
      </c>
      <c r="C172" s="892" t="s">
        <v>388</v>
      </c>
      <c r="D172" s="742"/>
      <c r="E172" s="742"/>
      <c r="F172" s="742"/>
      <c r="G172" s="742"/>
      <c r="H172" s="742"/>
      <c r="I172" s="742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92" t="s">
        <v>389</v>
      </c>
      <c r="D173" s="742"/>
      <c r="E173" s="742"/>
      <c r="F173" s="742"/>
      <c r="G173" s="742"/>
      <c r="H173" s="742"/>
      <c r="I173" s="742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92" t="s">
        <v>390</v>
      </c>
      <c r="D174" s="742"/>
      <c r="E174" s="742"/>
      <c r="F174" s="742"/>
      <c r="G174" s="742"/>
      <c r="H174" s="742"/>
      <c r="I174" s="742"/>
      <c r="J174" s="515">
        <f>J139</f>
        <v>92.1</v>
      </c>
      <c r="K174" s="480"/>
    </row>
    <row r="175" spans="1:11" ht="11.25" customHeight="1">
      <c r="A175" s="397"/>
      <c r="B175" s="964" t="s">
        <v>391</v>
      </c>
      <c r="C175" s="742"/>
      <c r="D175" s="742"/>
      <c r="E175" s="742"/>
      <c r="F175" s="742"/>
      <c r="G175" s="742"/>
      <c r="H175" s="742"/>
      <c r="I175" s="807"/>
      <c r="J175" s="516">
        <f>ROUND(SUM(J170:J174),2)</f>
        <v>4044.93</v>
      </c>
      <c r="K175" s="480"/>
    </row>
    <row r="176" spans="1:11" ht="11.25" customHeight="1">
      <c r="A176" s="397"/>
      <c r="B176" s="542" t="s">
        <v>307</v>
      </c>
      <c r="C176" s="892" t="s">
        <v>369</v>
      </c>
      <c r="D176" s="742"/>
      <c r="E176" s="742"/>
      <c r="F176" s="742"/>
      <c r="G176" s="742"/>
      <c r="H176" s="742"/>
      <c r="I176" s="742"/>
      <c r="J176" s="515">
        <f>J159</f>
        <v>1134.4299999999998</v>
      </c>
      <c r="K176" s="480"/>
    </row>
    <row r="177" spans="1:11" ht="11.25" customHeight="1">
      <c r="A177" s="397"/>
      <c r="B177" s="964" t="s">
        <v>408</v>
      </c>
      <c r="C177" s="742"/>
      <c r="D177" s="742"/>
      <c r="E177" s="742"/>
      <c r="F177" s="742"/>
      <c r="G177" s="742"/>
      <c r="H177" s="742"/>
      <c r="I177" s="807"/>
      <c r="J177" s="516">
        <f>J175+J176</f>
        <v>5179.3599999999997</v>
      </c>
      <c r="K177" s="480"/>
    </row>
    <row r="178" spans="1:11" ht="42" customHeight="1">
      <c r="A178" s="397"/>
      <c r="B178" s="965" t="s">
        <v>392</v>
      </c>
      <c r="C178" s="742"/>
      <c r="D178" s="742"/>
      <c r="E178" s="742"/>
      <c r="F178" s="742"/>
      <c r="G178" s="742"/>
      <c r="H178" s="742"/>
      <c r="I178" s="742"/>
      <c r="J178" s="743"/>
      <c r="K178" s="570"/>
    </row>
    <row r="179" spans="1:11" ht="9" customHeight="1">
      <c r="A179" s="397"/>
      <c r="B179" s="873"/>
      <c r="C179" s="742"/>
      <c r="D179" s="742"/>
      <c r="E179" s="742"/>
      <c r="F179" s="742"/>
      <c r="G179" s="742"/>
      <c r="H179" s="742"/>
      <c r="I179" s="742"/>
      <c r="J179" s="743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884" t="s">
        <v>393</v>
      </c>
      <c r="C181" s="816"/>
      <c r="D181" s="816"/>
      <c r="E181" s="816"/>
      <c r="F181" s="816"/>
      <c r="G181" s="816"/>
      <c r="H181" s="816"/>
      <c r="I181" s="816"/>
      <c r="J181" s="830"/>
      <c r="K181" s="403"/>
    </row>
    <row r="182" spans="1:11" ht="55.5" customHeight="1">
      <c r="A182" s="397"/>
      <c r="B182" s="885" t="s">
        <v>394</v>
      </c>
      <c r="C182" s="742"/>
      <c r="D182" s="742"/>
      <c r="E182" s="743"/>
      <c r="F182" s="547" t="s">
        <v>409</v>
      </c>
      <c r="G182" s="548"/>
      <c r="H182" s="549" t="s">
        <v>395</v>
      </c>
      <c r="I182" s="885" t="s">
        <v>396</v>
      </c>
      <c r="J182" s="743"/>
      <c r="K182" s="407"/>
    </row>
    <row r="183" spans="1:11" ht="38.25" hidden="1" customHeight="1" outlineLevel="1">
      <c r="A183" s="397"/>
      <c r="B183" s="845" t="s">
        <v>397</v>
      </c>
      <c r="C183" s="742"/>
      <c r="D183" s="742"/>
      <c r="E183" s="743"/>
      <c r="F183" s="874">
        <v>0</v>
      </c>
      <c r="G183" s="743"/>
      <c r="H183" s="550">
        <f t="shared" ref="H183:H184" si="3">E183*F183</f>
        <v>0</v>
      </c>
      <c r="I183" s="874">
        <f t="shared" ref="I183:I184" si="4">F183*H183</f>
        <v>0</v>
      </c>
      <c r="J183" s="743"/>
      <c r="K183" s="551"/>
    </row>
    <row r="184" spans="1:11" ht="38.25" hidden="1" customHeight="1" outlineLevel="1">
      <c r="A184" s="397"/>
      <c r="B184" s="845" t="s">
        <v>398</v>
      </c>
      <c r="C184" s="742"/>
      <c r="D184" s="742"/>
      <c r="E184" s="743"/>
      <c r="F184" s="874">
        <v>0</v>
      </c>
      <c r="G184" s="743"/>
      <c r="H184" s="552">
        <f t="shared" si="3"/>
        <v>0</v>
      </c>
      <c r="I184" s="874">
        <f t="shared" si="4"/>
        <v>0</v>
      </c>
      <c r="J184" s="743"/>
      <c r="K184" s="551"/>
    </row>
    <row r="185" spans="1:11" ht="38.25" customHeight="1" collapsed="1">
      <c r="A185" s="397"/>
      <c r="B185" s="955" t="str">
        <f>B3</f>
        <v>5174-10_PORTEIRO_44hs_diurno_seg-a-sex</v>
      </c>
      <c r="C185" s="742"/>
      <c r="D185" s="742"/>
      <c r="E185" s="743"/>
      <c r="F185" s="553">
        <f>J177</f>
        <v>5179.3599999999997</v>
      </c>
      <c r="G185" s="554">
        <f>I33</f>
        <v>1</v>
      </c>
      <c r="H185" s="555"/>
      <c r="I185" s="956">
        <f>F185*G185</f>
        <v>5179.3599999999997</v>
      </c>
      <c r="J185" s="743"/>
      <c r="K185" s="551"/>
    </row>
    <row r="186" spans="1:11" ht="38.25" hidden="1" customHeight="1" outlineLevel="1">
      <c r="A186" s="397"/>
      <c r="B186" s="845" t="s">
        <v>399</v>
      </c>
      <c r="C186" s="742"/>
      <c r="D186" s="742"/>
      <c r="E186" s="743"/>
      <c r="F186" s="886">
        <v>0</v>
      </c>
      <c r="G186" s="743"/>
      <c r="H186" s="556">
        <f t="shared" ref="H186:I186" si="5">E186*G186</f>
        <v>0</v>
      </c>
      <c r="I186" s="886">
        <f t="shared" si="5"/>
        <v>0</v>
      </c>
      <c r="J186" s="743"/>
      <c r="K186" s="551"/>
    </row>
    <row r="187" spans="1:11" ht="38.25" hidden="1" customHeight="1" outlineLevel="1">
      <c r="A187" s="397"/>
      <c r="B187" s="845" t="s">
        <v>400</v>
      </c>
      <c r="C187" s="742"/>
      <c r="D187" s="742"/>
      <c r="E187" s="743"/>
      <c r="F187" s="886">
        <v>0</v>
      </c>
      <c r="G187" s="743"/>
      <c r="H187" s="556">
        <f t="shared" ref="H187:I187" si="6">E187*G187</f>
        <v>0</v>
      </c>
      <c r="I187" s="886">
        <f t="shared" si="6"/>
        <v>0</v>
      </c>
      <c r="J187" s="743"/>
      <c r="K187" s="551"/>
    </row>
    <row r="188" spans="1:11" ht="38.25" hidden="1" customHeight="1" outlineLevel="1">
      <c r="A188" s="397"/>
      <c r="B188" s="893" t="s">
        <v>439</v>
      </c>
      <c r="C188" s="742"/>
      <c r="D188" s="742"/>
      <c r="E188" s="743"/>
      <c r="F188" s="874">
        <v>0</v>
      </c>
      <c r="G188" s="743"/>
      <c r="H188" s="556">
        <f t="shared" ref="H188:I188" si="7">E188*G188</f>
        <v>0</v>
      </c>
      <c r="I188" s="886">
        <f t="shared" si="7"/>
        <v>0</v>
      </c>
      <c r="J188" s="743"/>
      <c r="K188" s="551"/>
    </row>
    <row r="189" spans="1:11" ht="33" customHeight="1" collapsed="1">
      <c r="A189" s="397"/>
      <c r="B189" s="894" t="s">
        <v>401</v>
      </c>
      <c r="C189" s="742"/>
      <c r="D189" s="742"/>
      <c r="E189" s="742"/>
      <c r="F189" s="742"/>
      <c r="G189" s="743"/>
      <c r="H189" s="557">
        <f>I17</f>
        <v>0</v>
      </c>
      <c r="I189" s="895">
        <f>H189*I185</f>
        <v>0</v>
      </c>
      <c r="J189" s="743"/>
      <c r="K189" s="558"/>
    </row>
    <row r="190" spans="1:11" ht="8.25" customHeight="1">
      <c r="A190" s="397"/>
      <c r="B190" s="896"/>
      <c r="C190" s="897"/>
      <c r="D190" s="897"/>
      <c r="E190" s="897"/>
      <c r="F190" s="897"/>
      <c r="G190" s="897"/>
      <c r="H190" s="897"/>
      <c r="I190" s="897"/>
      <c r="J190" s="898"/>
      <c r="K190" s="491"/>
    </row>
    <row r="191" spans="1:11" ht="13.5" customHeight="1">
      <c r="A191" s="397"/>
      <c r="B191" s="880" t="s">
        <v>402</v>
      </c>
      <c r="C191" s="881"/>
      <c r="D191" s="881"/>
      <c r="E191" s="881"/>
      <c r="F191" s="881"/>
      <c r="G191" s="881"/>
      <c r="H191" s="881"/>
      <c r="I191" s="881"/>
      <c r="J191" s="882"/>
      <c r="K191" s="410"/>
    </row>
    <row r="192" spans="1:11" ht="8.25" customHeight="1">
      <c r="A192" s="397"/>
      <c r="B192" s="883"/>
      <c r="C192" s="742"/>
      <c r="D192" s="742"/>
      <c r="E192" s="742"/>
      <c r="F192" s="742"/>
      <c r="G192" s="742"/>
      <c r="H192" s="742"/>
      <c r="I192" s="742"/>
      <c r="J192" s="743"/>
      <c r="K192" s="559"/>
    </row>
    <row r="193" spans="1:11" ht="20.25" customHeight="1">
      <c r="A193" s="397"/>
      <c r="B193" s="878" t="s">
        <v>403</v>
      </c>
      <c r="C193" s="742"/>
      <c r="D193" s="742"/>
      <c r="E193" s="742"/>
      <c r="F193" s="742"/>
      <c r="G193" s="743"/>
      <c r="H193" s="887">
        <f>$I$189</f>
        <v>0</v>
      </c>
      <c r="I193" s="742"/>
      <c r="J193" s="743"/>
      <c r="K193" s="560"/>
    </row>
    <row r="194" spans="1:11" ht="8.25" customHeight="1">
      <c r="A194" s="397"/>
      <c r="B194" s="888"/>
      <c r="C194" s="746"/>
      <c r="D194" s="746"/>
      <c r="E194" s="746"/>
      <c r="F194" s="746"/>
      <c r="G194" s="746"/>
      <c r="H194" s="746"/>
      <c r="I194" s="746"/>
      <c r="J194" s="889"/>
      <c r="K194" s="561"/>
    </row>
    <row r="195" spans="1:11" ht="20.25" customHeight="1">
      <c r="A195" s="397"/>
      <c r="B195" s="878" t="s">
        <v>404</v>
      </c>
      <c r="C195" s="742"/>
      <c r="D195" s="742"/>
      <c r="E195" s="742"/>
      <c r="F195" s="742"/>
      <c r="G195" s="743"/>
      <c r="H195" s="890">
        <f>$I$11</f>
        <v>36</v>
      </c>
      <c r="I195" s="742"/>
      <c r="J195" s="743"/>
      <c r="K195" s="562"/>
    </row>
    <row r="196" spans="1:11" ht="8.25" customHeight="1">
      <c r="A196" s="397"/>
      <c r="B196" s="899"/>
      <c r="C196" s="742"/>
      <c r="D196" s="742"/>
      <c r="E196" s="742"/>
      <c r="F196" s="742"/>
      <c r="G196" s="742"/>
      <c r="H196" s="742"/>
      <c r="I196" s="742"/>
      <c r="J196" s="743"/>
      <c r="K196" s="563"/>
    </row>
    <row r="197" spans="1:11" ht="33.75" customHeight="1">
      <c r="A197" s="397"/>
      <c r="B197" s="878" t="s">
        <v>440</v>
      </c>
      <c r="C197" s="742"/>
      <c r="D197" s="742"/>
      <c r="E197" s="742"/>
      <c r="F197" s="742"/>
      <c r="G197" s="743"/>
      <c r="H197" s="900">
        <f>ROUND(H193*H195,2)</f>
        <v>0</v>
      </c>
      <c r="I197" s="742"/>
      <c r="J197" s="743"/>
      <c r="K197" s="564"/>
    </row>
    <row r="198" spans="1:11" ht="7.5" customHeight="1">
      <c r="A198" s="397"/>
      <c r="B198" s="877"/>
      <c r="C198" s="742"/>
      <c r="D198" s="742"/>
      <c r="E198" s="742"/>
      <c r="F198" s="742"/>
      <c r="G198" s="742"/>
      <c r="H198" s="742"/>
      <c r="I198" s="742"/>
      <c r="J198" s="743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4.75" customHeight="1">
      <c r="A3" s="397"/>
      <c r="B3" s="917" t="str">
        <f>'1-ABA-DE-CARREGAMENTO'!D33</f>
        <v>5174-10_PORTEIRO_40hs_seg-a-sex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3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3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3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RS000023/2025</v>
      </c>
      <c r="J10" s="743"/>
      <c r="K10" s="401"/>
    </row>
    <row r="11" spans="1:11" ht="13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3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13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3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3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3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3.5" customHeight="1" collapsed="1">
      <c r="A17" s="397"/>
      <c r="B17" s="908" t="str">
        <f>B3</f>
        <v>5174-10_PORTEIRO_40hs_seg-a-sex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'1-ABA-DE-CARREGAMENTO'!D92</f>
        <v>0</v>
      </c>
      <c r="J17" s="743"/>
      <c r="K17" s="408"/>
    </row>
    <row r="18" spans="1:11" ht="13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3.5" hidden="1" customHeight="1" outlineLevel="1">
      <c r="A19" s="397"/>
      <c r="B19" s="908" t="s">
        <v>441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3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3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8.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3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9.5" customHeight="1">
      <c r="A24" s="397"/>
      <c r="B24" s="901" t="s">
        <v>442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3.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3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67" t="str">
        <f>'1-ABA-DE-CARREGAMENTO'!D33</f>
        <v>5174-10_PORTEIRO_40hs_seg-a-sex</v>
      </c>
      <c r="J27" s="743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27.6" customHeight="1">
      <c r="A29" s="397"/>
      <c r="B29" s="683">
        <v>3</v>
      </c>
      <c r="C29" s="970" t="s">
        <v>294</v>
      </c>
      <c r="D29" s="724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35">
        <f>F29/E29*H29</f>
        <v>1810.0545454545454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'1-ABA-DE-CARREGAMENTO'!F36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68">
        <f>'1-ABA-DE-CARREGAMENTO'!E42</f>
        <v>1518</v>
      </c>
      <c r="J34" s="969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8.5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1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4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5" t="s">
        <v>443</v>
      </c>
      <c r="D41" s="742"/>
      <c r="E41" s="742"/>
      <c r="F41" s="943" t="str">
        <f>'1-ABA-DE-CARREGAMENTO'!F38</f>
        <v>SEM ADICIONAL DE FUNÇÃO</v>
      </c>
      <c r="G41" s="742"/>
      <c r="H41" s="743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444</v>
      </c>
      <c r="D42" s="742"/>
      <c r="E42" s="742"/>
      <c r="F42" s="742"/>
      <c r="G42" s="742"/>
      <c r="H42" s="743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71" t="str">
        <f>'1-ABA-DE-CARREGAMENTO'!F40</f>
        <v>SEM ADICIONAL DE RISCO</v>
      </c>
      <c r="H43" s="916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72" t="s">
        <v>317</v>
      </c>
      <c r="D44" s="973"/>
      <c r="E44" s="973"/>
      <c r="F44" s="973"/>
      <c r="G44" s="973"/>
      <c r="H44" s="973"/>
      <c r="I44" s="974"/>
      <c r="J44" s="436" t="s">
        <v>285</v>
      </c>
      <c r="K44" s="437"/>
    </row>
    <row r="45" spans="1:11" ht="27.75" customHeight="1">
      <c r="A45" s="397"/>
      <c r="B45" s="975" t="s">
        <v>318</v>
      </c>
      <c r="C45" s="976"/>
      <c r="D45" s="976"/>
      <c r="E45" s="976"/>
      <c r="F45" s="976"/>
      <c r="G45" s="976"/>
      <c r="H45" s="976"/>
      <c r="I45" s="977"/>
      <c r="J45" s="438">
        <f>SUM(J40:J44)</f>
        <v>1810.0545454545454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6.5" customHeight="1">
      <c r="A47" s="397"/>
      <c r="B47" s="944" t="s">
        <v>445</v>
      </c>
      <c r="C47" s="742"/>
      <c r="D47" s="742"/>
      <c r="E47" s="742"/>
      <c r="F47" s="742"/>
      <c r="G47" s="742"/>
      <c r="H47" s="742"/>
      <c r="I47" s="743"/>
      <c r="J47" s="442">
        <f>J45</f>
        <v>1810.0545454545454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11.25" customHeight="1">
      <c r="A49" s="397"/>
      <c r="B49" s="946" t="s">
        <v>661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17.2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16.5" customHeight="1">
      <c r="A52" s="397"/>
      <c r="B52" s="947" t="s">
        <v>446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20.100000000000001" customHeight="1">
      <c r="A53" s="397"/>
      <c r="B53" s="448" t="s">
        <v>321</v>
      </c>
      <c r="C53" s="854" t="s">
        <v>447</v>
      </c>
      <c r="D53" s="978"/>
      <c r="E53" s="978"/>
      <c r="F53" s="978"/>
      <c r="G53" s="978"/>
      <c r="H53" s="978"/>
      <c r="I53" s="979"/>
      <c r="J53" s="449" t="s">
        <v>322</v>
      </c>
      <c r="K53" s="450"/>
    </row>
    <row r="54" spans="1:11" ht="23.45" customHeight="1">
      <c r="A54" s="397"/>
      <c r="B54" s="448" t="s">
        <v>272</v>
      </c>
      <c r="C54" s="870" t="s">
        <v>448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949" t="s">
        <v>449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205.53</v>
      </c>
      <c r="K56" s="456"/>
    </row>
    <row r="57" spans="1:11" ht="11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450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1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29.25" customHeight="1">
      <c r="A60" s="397"/>
      <c r="B60" s="866" t="s">
        <v>451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27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1.25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1.25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1810.0545454545454</v>
      </c>
      <c r="J76" s="476">
        <f>IF(ROUND((I77*I79*I78)-(J40*I80),2)&lt;0,0,ROUND((I77*I79*I78)-(J40*I80),2))</f>
        <v>58.6</v>
      </c>
      <c r="K76" s="456"/>
    </row>
    <row r="77" spans="1:11" ht="20.100000000000001" customHeight="1">
      <c r="A77" s="397"/>
      <c r="B77" s="699" t="s">
        <v>274</v>
      </c>
      <c r="C77" s="846" t="s">
        <v>664</v>
      </c>
      <c r="D77" s="847"/>
      <c r="E77" s="847"/>
      <c r="F77" s="847"/>
      <c r="G77" s="847"/>
      <c r="H77" s="847"/>
      <c r="I77" s="702">
        <f>'1-ABA-DE-CARREGAMENTO'!D72</f>
        <v>3.8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848" t="s">
        <v>646</v>
      </c>
      <c r="D79" s="847"/>
      <c r="E79" s="847"/>
      <c r="F79" s="847"/>
      <c r="G79" s="847"/>
      <c r="H79" s="704">
        <f>I77*I78*I79</f>
        <v>167.2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848" t="s">
        <v>670</v>
      </c>
      <c r="D80" s="847"/>
      <c r="E80" s="847"/>
      <c r="F80" s="847"/>
      <c r="G80" s="847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848" t="s">
        <v>671</v>
      </c>
      <c r="D82" s="847"/>
      <c r="E82" s="847"/>
      <c r="F82" s="847"/>
      <c r="G82" s="847"/>
      <c r="H82" s="847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848" t="s">
        <v>669</v>
      </c>
      <c r="D83" s="847"/>
      <c r="E83" s="847"/>
      <c r="F83" s="847"/>
      <c r="G83" s="847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848" t="s">
        <v>668</v>
      </c>
      <c r="D84" s="847"/>
      <c r="E84" s="847"/>
      <c r="F84" s="847"/>
      <c r="G84" s="847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666</v>
      </c>
      <c r="D85" s="847"/>
      <c r="E85" s="847"/>
      <c r="F85" s="847"/>
      <c r="G85" s="847"/>
      <c r="H85" s="847"/>
      <c r="I85" s="84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11.2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535.68000000000006</v>
      </c>
      <c r="K87" s="456"/>
    </row>
    <row r="88" spans="1:11" ht="11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11.2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1.2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7.25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452</v>
      </c>
      <c r="D93" s="742"/>
      <c r="E93" s="742"/>
      <c r="F93" s="742"/>
      <c r="G93" s="742"/>
      <c r="H93" s="742"/>
      <c r="I93" s="743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535.68000000000006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1482.95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7.25" customHeight="1">
      <c r="A100" s="397"/>
      <c r="B100" s="475" t="s">
        <v>272</v>
      </c>
      <c r="C100" s="845" t="s">
        <v>453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864" t="s">
        <v>454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5" t="s">
        <v>455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98.2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36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56.25" customHeight="1">
      <c r="A109" s="397"/>
      <c r="B109" s="866" t="s">
        <v>456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971.37000000000012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6.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3" ht="23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3" ht="50.25" customHeight="1">
      <c r="A114" s="397"/>
      <c r="B114" s="475" t="s">
        <v>272</v>
      </c>
      <c r="C114" s="870" t="s">
        <v>458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5" t="s">
        <v>459</v>
      </c>
      <c r="D115" s="742"/>
      <c r="E115" s="742"/>
      <c r="F115" s="742"/>
      <c r="G115" s="742"/>
      <c r="H115" s="742"/>
      <c r="I115" s="743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46" t="s">
        <v>685</v>
      </c>
      <c r="D116" s="742"/>
      <c r="E116" s="742"/>
      <c r="F116" s="742"/>
      <c r="G116" s="742"/>
      <c r="H116" s="742"/>
      <c r="I116" s="743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46" t="s">
        <v>686</v>
      </c>
      <c r="D117" s="742"/>
      <c r="E117" s="742"/>
      <c r="F117" s="742"/>
      <c r="G117" s="742"/>
      <c r="H117" s="742"/>
      <c r="I117" s="743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66" t="s">
        <v>687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46" t="s">
        <v>688</v>
      </c>
      <c r="D119" s="742"/>
      <c r="E119" s="742"/>
      <c r="F119" s="742"/>
      <c r="G119" s="742"/>
      <c r="H119" s="742"/>
      <c r="I119" s="743"/>
      <c r="J119" s="464">
        <f>ROUND(((3/30)/12)*(J110),2)</f>
        <v>24</v>
      </c>
      <c r="K119" s="456"/>
    </row>
    <row r="120" spans="1:13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260.89301333333333</v>
      </c>
      <c r="K120" s="456"/>
    </row>
    <row r="121" spans="1:13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3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3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3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3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3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3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3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260.89301333333333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21.75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 t="s">
        <v>407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21.7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38.25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3744.1975587878783</v>
      </c>
      <c r="K144" s="526"/>
    </row>
    <row r="145" spans="1:11" ht="11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'1-ABA-DE-CARREGAMENTO'!F85</f>
        <v>0.06</v>
      </c>
      <c r="J145" s="464">
        <f>ROUND(I145*J144,2)</f>
        <v>224.65</v>
      </c>
      <c r="K145" s="456"/>
    </row>
    <row r="146" spans="1:11" ht="47.2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3968.8475587878784</v>
      </c>
      <c r="K146" s="526"/>
    </row>
    <row r="147" spans="1:11" ht="11.2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'1-ABA-DE-CARREGAMENTO'!F86</f>
        <v>0.06</v>
      </c>
      <c r="J147" s="464">
        <f>ROUND(I147*J146,2)</f>
        <v>238.13</v>
      </c>
      <c r="K147" s="456"/>
    </row>
    <row r="148" spans="1:11" ht="54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4206.9775587878785</v>
      </c>
      <c r="K148" s="526"/>
    </row>
    <row r="149" spans="1:11" ht="20.2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79" t="s">
        <v>460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80.95</v>
      </c>
      <c r="K151" s="531"/>
    </row>
    <row r="152" spans="1:11" ht="15" customHeight="1">
      <c r="A152" s="397"/>
      <c r="B152" s="475"/>
      <c r="C152" s="879" t="s">
        <v>461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372.86</v>
      </c>
      <c r="K152" s="531"/>
    </row>
    <row r="153" spans="1:11" ht="11.25" customHeight="1">
      <c r="A153" s="397"/>
      <c r="B153" s="475"/>
      <c r="C153" s="845" t="s">
        <v>462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5" t="s">
        <v>463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464</v>
      </c>
      <c r="D157" s="742"/>
      <c r="E157" s="742"/>
      <c r="F157" s="742"/>
      <c r="G157" s="742"/>
      <c r="H157" s="743"/>
      <c r="I157" s="536">
        <f>'1-ABA-DE-CARREGAMENTO'!D87</f>
        <v>0.05</v>
      </c>
      <c r="J157" s="530">
        <f>ROUND(($J$148/(1-$I$160))*I157,2)</f>
        <v>245.3</v>
      </c>
      <c r="K157" s="531"/>
    </row>
    <row r="158" spans="1:11" ht="11.2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1161.8900000000001</v>
      </c>
      <c r="K158" s="456"/>
    </row>
    <row r="159" spans="1:11" ht="11.25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1.2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0.14250000000000002</v>
      </c>
      <c r="J160" s="525">
        <f t="shared" si="2"/>
        <v>699.11</v>
      </c>
      <c r="K160" s="526"/>
    </row>
    <row r="161" spans="1:11" ht="11.2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1.2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1.2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8.2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11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1.25" customHeight="1">
      <c r="A167" s="397"/>
      <c r="B167" s="843" t="s">
        <v>465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1.2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1.2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1482.95</v>
      </c>
      <c r="K170" s="480"/>
    </row>
    <row r="171" spans="1:11" ht="11.2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1.2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3744.2</v>
      </c>
      <c r="K174" s="480"/>
    </row>
    <row r="175" spans="1:11" ht="11.2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1161.8900000000001</v>
      </c>
      <c r="K175" s="480"/>
    </row>
    <row r="176" spans="1:11" ht="11.2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4906.09</v>
      </c>
      <c r="K176" s="480"/>
    </row>
    <row r="177" spans="1:11" ht="15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6.7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52.5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24.75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24.75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24.75" customHeight="1" collapsed="1">
      <c r="A184" s="397"/>
      <c r="B184" s="955" t="str">
        <f>B3</f>
        <v>5174-10_PORTEIRO_40hs_seg-a-sex</v>
      </c>
      <c r="C184" s="742"/>
      <c r="D184" s="742"/>
      <c r="E184" s="743"/>
      <c r="F184" s="553">
        <f>J176</f>
        <v>4906.09</v>
      </c>
      <c r="G184" s="554">
        <f>I33</f>
        <v>1</v>
      </c>
      <c r="H184" s="555"/>
      <c r="I184" s="956">
        <f>F184*G184</f>
        <v>4906.09</v>
      </c>
      <c r="J184" s="743"/>
      <c r="K184" s="551"/>
    </row>
    <row r="185" spans="1:11" ht="24.75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24.75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1.25" hidden="1" customHeight="1" outlineLevel="1">
      <c r="A187" s="397"/>
      <c r="B187" s="893" t="s">
        <v>466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29.2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9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26.2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10.5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25.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10.5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38.25" customHeight="1">
      <c r="A196" s="397"/>
      <c r="B196" s="878" t="s">
        <v>467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9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29" zoomScale="80" zoomScaleNormal="80" workbookViewId="0">
      <selection activeCell="O24" sqref="O2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7" customHeight="1">
      <c r="A3" s="397"/>
      <c r="B3" s="917" t="str">
        <f>'1-ABA-DE-CARREGAMENTO'!E33</f>
        <v>5174-10_PORTEIRO_12hX36_diurno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'1-ABA-DE-CARREGAMENTO'!G35</f>
        <v>RS000023/2025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4.7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20.25" customHeight="1" collapsed="1">
      <c r="A17" s="397"/>
      <c r="B17" s="908" t="str">
        <f>B3</f>
        <v>5174-10_PORTEIRO_12hX36_diurno</v>
      </c>
      <c r="C17" s="742"/>
      <c r="D17" s="742"/>
      <c r="E17" s="742"/>
      <c r="F17" s="743"/>
      <c r="G17" s="909" t="s">
        <v>284</v>
      </c>
      <c r="H17" s="743"/>
      <c r="I17" s="910">
        <f>'1-ABA-DE-CARREGAMENTO'!E92</f>
        <v>0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468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5.7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1.75" customHeight="1">
      <c r="A24" s="397"/>
      <c r="B24" s="901" t="s">
        <v>469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8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81" t="str">
        <f>'1-ABA-DE-CARREGAMENTO'!E33</f>
        <v>5174-10_PORTEIRO_12hX36_diurno</v>
      </c>
      <c r="J27" s="982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83" t="str">
        <f>LEFT(I27,7)</f>
        <v>5174-10</v>
      </c>
      <c r="J28" s="984"/>
      <c r="K28" s="415"/>
    </row>
    <row r="29" spans="1:11" ht="25.5" customHeight="1">
      <c r="A29" s="397"/>
      <c r="B29" s="683">
        <v>3</v>
      </c>
      <c r="C29" s="970" t="s">
        <v>624</v>
      </c>
      <c r="D29" s="724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90">
        <f>F29/E29*H29</f>
        <v>1991.06</v>
      </c>
      <c r="J29" s="743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91" t="s">
        <v>630</v>
      </c>
      <c r="J30" s="992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93" t="str">
        <f>'1-ABA-DE-CARREGAMENTO'!E36</f>
        <v>01 de JANEIRO</v>
      </c>
      <c r="J31" s="982"/>
      <c r="K31" s="419"/>
    </row>
    <row r="32" spans="1:11" ht="20.100000000000001" customHeight="1">
      <c r="A32" s="397"/>
      <c r="B32" s="420">
        <v>6</v>
      </c>
      <c r="C32" s="848" t="s">
        <v>657</v>
      </c>
      <c r="D32" s="742"/>
      <c r="E32" s="742"/>
      <c r="F32" s="742"/>
      <c r="G32" s="742"/>
      <c r="H32" s="743"/>
      <c r="I32" s="940">
        <f>I29/H29</f>
        <v>9.050272727272727</v>
      </c>
      <c r="J32" s="849"/>
      <c r="K32" s="421"/>
    </row>
    <row r="33" spans="1:11" ht="20.100000000000001" customHeight="1">
      <c r="A33" s="397"/>
      <c r="B33" s="420">
        <v>7</v>
      </c>
      <c r="C33" s="994" t="s">
        <v>640</v>
      </c>
      <c r="D33" s="995"/>
      <c r="E33" s="995"/>
      <c r="F33" s="995"/>
      <c r="G33" s="995"/>
      <c r="H33" s="996"/>
      <c r="I33" s="940">
        <f>I32*1.5</f>
        <v>13.575409090909091</v>
      </c>
      <c r="J33" s="849"/>
      <c r="K33" s="421"/>
    </row>
    <row r="34" spans="1:11" ht="20.100000000000001" customHeight="1">
      <c r="A34" s="397"/>
      <c r="B34" s="422">
        <v>8</v>
      </c>
      <c r="C34" s="926" t="s">
        <v>298</v>
      </c>
      <c r="D34" s="927"/>
      <c r="E34" s="927"/>
      <c r="F34" s="927"/>
      <c r="G34" s="927"/>
      <c r="H34" s="928"/>
      <c r="I34" s="985">
        <f>'1-ABA-DE-CARREGAMENTO'!E93</f>
        <v>2</v>
      </c>
      <c r="J34" s="986"/>
      <c r="K34" s="423"/>
    </row>
    <row r="35" spans="1:11" ht="20.100000000000001" customHeight="1">
      <c r="A35" s="397"/>
      <c r="B35" s="420">
        <v>9</v>
      </c>
      <c r="C35" s="987" t="s">
        <v>299</v>
      </c>
      <c r="D35" s="881"/>
      <c r="E35" s="881"/>
      <c r="F35" s="881"/>
      <c r="G35" s="881"/>
      <c r="H35" s="882"/>
      <c r="I35" s="988">
        <f>'1-ABA-DE-CARREGAMENTO'!E42</f>
        <v>1518</v>
      </c>
      <c r="J35" s="989"/>
      <c r="K35" s="424"/>
    </row>
    <row r="36" spans="1:11" ht="11.25" customHeight="1">
      <c r="A36" s="397"/>
      <c r="B36" s="859"/>
      <c r="C36" s="742"/>
      <c r="D36" s="742"/>
      <c r="E36" s="742"/>
      <c r="F36" s="742"/>
      <c r="G36" s="742"/>
      <c r="H36" s="742"/>
      <c r="I36" s="742"/>
      <c r="J36" s="743"/>
      <c r="K36" s="281"/>
    </row>
    <row r="37" spans="1:11" ht="24.75" customHeight="1">
      <c r="A37" s="397"/>
      <c r="B37" s="858" t="s">
        <v>300</v>
      </c>
      <c r="C37" s="742"/>
      <c r="D37" s="742"/>
      <c r="E37" s="742"/>
      <c r="F37" s="742"/>
      <c r="G37" s="742"/>
      <c r="H37" s="742"/>
      <c r="I37" s="742"/>
      <c r="J37" s="743"/>
      <c r="K37" s="425"/>
    </row>
    <row r="38" spans="1:11" ht="14.25" customHeight="1">
      <c r="A38" s="397"/>
      <c r="B38" s="941"/>
      <c r="C38" s="742"/>
      <c r="D38" s="742"/>
      <c r="E38" s="742"/>
      <c r="F38" s="742"/>
      <c r="G38" s="742"/>
      <c r="H38" s="742"/>
      <c r="I38" s="742"/>
      <c r="J38" s="743"/>
      <c r="K38" s="426"/>
    </row>
    <row r="39" spans="1:11" ht="18" customHeight="1">
      <c r="A39" s="397"/>
      <c r="B39" s="942" t="s">
        <v>301</v>
      </c>
      <c r="C39" s="742"/>
      <c r="D39" s="742"/>
      <c r="E39" s="742"/>
      <c r="F39" s="742"/>
      <c r="G39" s="742"/>
      <c r="H39" s="742"/>
      <c r="I39" s="742"/>
      <c r="J39" s="743"/>
      <c r="K39" s="427"/>
    </row>
    <row r="40" spans="1:11" ht="16.5" customHeight="1">
      <c r="A40" s="428"/>
      <c r="B40" s="429">
        <v>1</v>
      </c>
      <c r="C40" s="844" t="s">
        <v>302</v>
      </c>
      <c r="D40" s="742"/>
      <c r="E40" s="742"/>
      <c r="F40" s="742"/>
      <c r="G40" s="742"/>
      <c r="H40" s="743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5" t="s">
        <v>305</v>
      </c>
      <c r="D41" s="742"/>
      <c r="E41" s="742"/>
      <c r="F41" s="743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5" t="s">
        <v>470</v>
      </c>
      <c r="D42" s="742"/>
      <c r="E42" s="742"/>
      <c r="F42" s="943" t="str">
        <f>'1-ABA-DE-CARREGAMENTO'!D38</f>
        <v>SEM ADICIONAL DE FUNÇÃO</v>
      </c>
      <c r="G42" s="742"/>
      <c r="H42" s="743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5" t="s">
        <v>656</v>
      </c>
      <c r="D43" s="742"/>
      <c r="E43" s="742"/>
      <c r="F43" s="742"/>
      <c r="G43" s="742"/>
      <c r="H43" s="743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5" t="s">
        <v>471</v>
      </c>
      <c r="D44" s="742"/>
      <c r="E44" s="742"/>
      <c r="F44" s="742"/>
      <c r="G44" s="943" t="str">
        <f>'1-ABA-DE-CARREGAMENTO'!E40</f>
        <v>SEM ADICIONAL DE RISCO</v>
      </c>
      <c r="H44" s="743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SUM(J41:J44)</f>
        <v>3982.12</v>
      </c>
      <c r="K45" s="439"/>
    </row>
    <row r="46" spans="1:11" ht="14.25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6" customHeight="1">
      <c r="A47" s="397"/>
      <c r="B47" s="700" t="s">
        <v>308</v>
      </c>
      <c r="C47" s="846" t="s">
        <v>627</v>
      </c>
      <c r="D47" s="742"/>
      <c r="E47" s="742"/>
      <c r="F47" s="742"/>
      <c r="G47" s="742"/>
      <c r="H47" s="742"/>
      <c r="I47" s="743"/>
      <c r="J47" s="433">
        <f>ROUND(I33*15*2*0.5,2)</f>
        <v>203.63</v>
      </c>
    </row>
    <row r="48" spans="1:11" ht="34.5" customHeight="1">
      <c r="A48" s="397"/>
      <c r="B48" s="891" t="s">
        <v>472</v>
      </c>
      <c r="C48" s="742"/>
      <c r="D48" s="742"/>
      <c r="E48" s="742"/>
      <c r="F48" s="742"/>
      <c r="G48" s="742"/>
      <c r="H48" s="742"/>
      <c r="I48" s="743"/>
      <c r="J48" s="438">
        <f>J47</f>
        <v>203.63</v>
      </c>
      <c r="K48" s="439"/>
    </row>
    <row r="49" spans="1:11" ht="11.25" customHeight="1">
      <c r="A49" s="397"/>
      <c r="B49" s="913"/>
      <c r="C49" s="742"/>
      <c r="D49" s="742"/>
      <c r="E49" s="742"/>
      <c r="F49" s="742"/>
      <c r="G49" s="742"/>
      <c r="H49" s="742"/>
      <c r="I49" s="742"/>
      <c r="J49" s="743"/>
      <c r="K49" s="407"/>
    </row>
    <row r="50" spans="1:11" ht="49.5" customHeight="1">
      <c r="A50" s="397"/>
      <c r="B50" s="944" t="s">
        <v>473</v>
      </c>
      <c r="C50" s="742"/>
      <c r="D50" s="742"/>
      <c r="E50" s="742"/>
      <c r="F50" s="742"/>
      <c r="G50" s="742"/>
      <c r="H50" s="742"/>
      <c r="I50" s="743"/>
      <c r="J50" s="442">
        <f>J45+J48</f>
        <v>4185.75</v>
      </c>
      <c r="K50" s="443"/>
    </row>
    <row r="51" spans="1:11" ht="11.25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23.25" customHeight="1">
      <c r="A52" s="397"/>
      <c r="B52" s="997" t="s">
        <v>319</v>
      </c>
      <c r="C52" s="742"/>
      <c r="D52" s="742"/>
      <c r="E52" s="742"/>
      <c r="F52" s="742"/>
      <c r="G52" s="742"/>
      <c r="H52" s="742"/>
      <c r="I52" s="742"/>
      <c r="J52" s="743"/>
      <c r="K52" s="445"/>
    </row>
    <row r="53" spans="1:11" ht="11.25" customHeight="1">
      <c r="A53" s="397"/>
      <c r="B53" s="945"/>
      <c r="C53" s="742"/>
      <c r="D53" s="742"/>
      <c r="E53" s="742"/>
      <c r="F53" s="742"/>
      <c r="G53" s="742"/>
      <c r="H53" s="742"/>
      <c r="I53" s="742"/>
      <c r="J53" s="743"/>
      <c r="K53" s="444"/>
    </row>
    <row r="54" spans="1:11" ht="21" customHeight="1">
      <c r="A54" s="397"/>
      <c r="B54" s="857" t="s">
        <v>320</v>
      </c>
      <c r="C54" s="742"/>
      <c r="D54" s="742"/>
      <c r="E54" s="742"/>
      <c r="F54" s="742"/>
      <c r="G54" s="742"/>
      <c r="H54" s="742"/>
      <c r="I54" s="742"/>
      <c r="J54" s="743"/>
      <c r="K54" s="446"/>
    </row>
    <row r="55" spans="1:11" ht="24" customHeight="1">
      <c r="A55" s="397"/>
      <c r="B55" s="947" t="s">
        <v>474</v>
      </c>
      <c r="C55" s="742"/>
      <c r="D55" s="742"/>
      <c r="E55" s="742"/>
      <c r="F55" s="742"/>
      <c r="G55" s="742"/>
      <c r="H55" s="742"/>
      <c r="I55" s="742"/>
      <c r="J55" s="743"/>
      <c r="K55" s="447"/>
    </row>
    <row r="56" spans="1:11" ht="24.75" customHeight="1">
      <c r="A56" s="397"/>
      <c r="B56" s="448" t="s">
        <v>321</v>
      </c>
      <c r="C56" s="948" t="s">
        <v>475</v>
      </c>
      <c r="D56" s="742"/>
      <c r="E56" s="742"/>
      <c r="F56" s="742"/>
      <c r="G56" s="742"/>
      <c r="H56" s="742"/>
      <c r="I56" s="743"/>
      <c r="J56" s="449" t="s">
        <v>322</v>
      </c>
      <c r="K56" s="450"/>
    </row>
    <row r="57" spans="1:11" ht="24.75" customHeight="1">
      <c r="A57" s="397"/>
      <c r="B57" s="448" t="s">
        <v>272</v>
      </c>
      <c r="C57" s="870" t="s">
        <v>476</v>
      </c>
      <c r="D57" s="742"/>
      <c r="E57" s="742"/>
      <c r="F57" s="742"/>
      <c r="G57" s="742"/>
      <c r="H57" s="743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949" t="s">
        <v>477</v>
      </c>
      <c r="D58" s="742"/>
      <c r="E58" s="742"/>
      <c r="F58" s="742"/>
      <c r="G58" s="742"/>
      <c r="H58" s="743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56" t="s">
        <v>323</v>
      </c>
      <c r="C59" s="742"/>
      <c r="D59" s="742"/>
      <c r="E59" s="742"/>
      <c r="F59" s="742"/>
      <c r="G59" s="742"/>
      <c r="H59" s="742"/>
      <c r="I59" s="743"/>
      <c r="J59" s="455">
        <f>SUM(J57+J58)</f>
        <v>452.16999999999996</v>
      </c>
      <c r="K59" s="456"/>
    </row>
    <row r="60" spans="1:11" ht="14.25" customHeight="1">
      <c r="A60" s="397"/>
      <c r="B60" s="950"/>
      <c r="C60" s="742"/>
      <c r="D60" s="742"/>
      <c r="E60" s="742"/>
      <c r="F60" s="742"/>
      <c r="G60" s="742"/>
      <c r="H60" s="742"/>
      <c r="I60" s="742"/>
      <c r="J60" s="743"/>
      <c r="K60" s="457"/>
    </row>
    <row r="61" spans="1:11" ht="13.5" customHeight="1">
      <c r="A61" s="397"/>
      <c r="B61" s="858" t="s">
        <v>478</v>
      </c>
      <c r="C61" s="742"/>
      <c r="D61" s="742"/>
      <c r="E61" s="742"/>
      <c r="F61" s="742"/>
      <c r="G61" s="742"/>
      <c r="H61" s="742"/>
      <c r="I61" s="742"/>
      <c r="J61" s="743"/>
      <c r="K61" s="425"/>
    </row>
    <row r="62" spans="1:11" ht="14.25" customHeight="1">
      <c r="A62" s="397"/>
      <c r="B62" s="951"/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32.25" customHeight="1">
      <c r="A63" s="397"/>
      <c r="B63" s="866" t="s">
        <v>479</v>
      </c>
      <c r="C63" s="742"/>
      <c r="D63" s="742"/>
      <c r="E63" s="742"/>
      <c r="F63" s="742"/>
      <c r="G63" s="742"/>
      <c r="H63" s="742"/>
      <c r="I63" s="742"/>
      <c r="J63" s="743"/>
      <c r="K63" s="458"/>
    </row>
    <row r="64" spans="1:11" ht="16.5" customHeight="1">
      <c r="A64" s="397"/>
      <c r="B64" s="459" t="s">
        <v>324</v>
      </c>
      <c r="C64" s="860" t="s">
        <v>325</v>
      </c>
      <c r="D64" s="742"/>
      <c r="E64" s="742"/>
      <c r="F64" s="742"/>
      <c r="G64" s="742"/>
      <c r="H64" s="743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5" t="s">
        <v>327</v>
      </c>
      <c r="D65" s="742"/>
      <c r="E65" s="742"/>
      <c r="F65" s="742"/>
      <c r="G65" s="742"/>
      <c r="H65" s="743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5" t="s">
        <v>328</v>
      </c>
      <c r="D66" s="742"/>
      <c r="E66" s="742"/>
      <c r="F66" s="742"/>
      <c r="G66" s="742"/>
      <c r="H66" s="743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46" t="s">
        <v>684</v>
      </c>
      <c r="D67" s="743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5" t="s">
        <v>331</v>
      </c>
      <c r="D68" s="742"/>
      <c r="E68" s="742"/>
      <c r="F68" s="742"/>
      <c r="G68" s="742"/>
      <c r="H68" s="743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5" t="s">
        <v>332</v>
      </c>
      <c r="D69" s="742"/>
      <c r="E69" s="742"/>
      <c r="F69" s="742"/>
      <c r="G69" s="742"/>
      <c r="H69" s="743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5" t="s">
        <v>333</v>
      </c>
      <c r="D70" s="742"/>
      <c r="E70" s="742"/>
      <c r="F70" s="742"/>
      <c r="G70" s="742"/>
      <c r="H70" s="743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5" t="s">
        <v>334</v>
      </c>
      <c r="D71" s="742"/>
      <c r="E71" s="742"/>
      <c r="F71" s="742"/>
      <c r="G71" s="742"/>
      <c r="H71" s="743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5" t="s">
        <v>335</v>
      </c>
      <c r="D72" s="742"/>
      <c r="E72" s="742"/>
      <c r="F72" s="742"/>
      <c r="G72" s="742"/>
      <c r="H72" s="743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52" t="s">
        <v>323</v>
      </c>
      <c r="C73" s="742"/>
      <c r="D73" s="742"/>
      <c r="E73" s="742"/>
      <c r="F73" s="742"/>
      <c r="G73" s="742"/>
      <c r="H73" s="743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58" t="s">
        <v>336</v>
      </c>
      <c r="C75" s="742"/>
      <c r="D75" s="742"/>
      <c r="E75" s="742"/>
      <c r="F75" s="742"/>
      <c r="G75" s="742"/>
      <c r="H75" s="742"/>
      <c r="I75" s="742"/>
      <c r="J75" s="743"/>
      <c r="K75" s="425"/>
    </row>
    <row r="76" spans="1:11" ht="18.75" customHeight="1">
      <c r="A76" s="397"/>
      <c r="B76" s="859"/>
      <c r="C76" s="742"/>
      <c r="D76" s="742"/>
      <c r="E76" s="742"/>
      <c r="F76" s="742"/>
      <c r="G76" s="742"/>
      <c r="H76" s="742"/>
      <c r="I76" s="742"/>
      <c r="J76" s="743"/>
      <c r="K76" s="281"/>
    </row>
    <row r="77" spans="1:11" ht="15" customHeight="1">
      <c r="A77" s="397"/>
      <c r="B77" s="854" t="s">
        <v>337</v>
      </c>
      <c r="C77" s="742"/>
      <c r="D77" s="742"/>
      <c r="E77" s="742"/>
      <c r="F77" s="742"/>
      <c r="G77" s="742"/>
      <c r="H77" s="742"/>
      <c r="I77" s="742"/>
      <c r="J77" s="743"/>
      <c r="K77" s="447"/>
    </row>
    <row r="78" spans="1:11" ht="15" customHeight="1">
      <c r="A78" s="397"/>
      <c r="B78" s="473" t="s">
        <v>338</v>
      </c>
      <c r="C78" s="844" t="s">
        <v>339</v>
      </c>
      <c r="D78" s="742"/>
      <c r="E78" s="742"/>
      <c r="F78" s="742"/>
      <c r="G78" s="742"/>
      <c r="H78" s="742"/>
      <c r="I78" s="743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46" t="s">
        <v>649</v>
      </c>
      <c r="D79" s="847"/>
      <c r="E79" s="847"/>
      <c r="F79" s="847"/>
      <c r="G79" s="847"/>
      <c r="H79" s="849"/>
      <c r="I79" s="709">
        <f>J41</f>
        <v>3982.12</v>
      </c>
      <c r="J79" s="476">
        <f>IF(ROUND((I80*I82*I81)-(J41*I83),2)&lt;0,0,ROUND((I80*I82*I81)-(J41*I83),2))</f>
        <v>0</v>
      </c>
      <c r="K79" s="456"/>
    </row>
    <row r="80" spans="1:11" ht="20.100000000000001" customHeight="1">
      <c r="A80" s="397"/>
      <c r="B80" s="475" t="s">
        <v>274</v>
      </c>
      <c r="C80" s="848" t="s">
        <v>644</v>
      </c>
      <c r="D80" s="847"/>
      <c r="E80" s="847"/>
      <c r="F80" s="847"/>
      <c r="G80" s="847"/>
      <c r="H80" s="847"/>
      <c r="I80" s="702">
        <f>'1-ABA-DE-CARREGAMENTO'!E72</f>
        <v>3.8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848" t="s">
        <v>645</v>
      </c>
      <c r="D81" s="847"/>
      <c r="E81" s="847"/>
      <c r="F81" s="847"/>
      <c r="G81" s="847"/>
      <c r="H81" s="84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848" t="s">
        <v>646</v>
      </c>
      <c r="D82" s="847"/>
      <c r="E82" s="847"/>
      <c r="F82" s="847"/>
      <c r="G82" s="847"/>
      <c r="H82" s="704">
        <f>I80*I81*I82</f>
        <v>228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848" t="s">
        <v>647</v>
      </c>
      <c r="D83" s="847"/>
      <c r="E83" s="847"/>
      <c r="F83" s="847"/>
      <c r="G83" s="847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46" t="s">
        <v>650</v>
      </c>
      <c r="D84" s="847"/>
      <c r="E84" s="847"/>
      <c r="F84" s="847"/>
      <c r="G84" s="847"/>
      <c r="H84" s="847"/>
      <c r="I84" s="847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848" t="s">
        <v>671</v>
      </c>
      <c r="D85" s="847"/>
      <c r="E85" s="847"/>
      <c r="F85" s="847"/>
      <c r="G85" s="847"/>
      <c r="H85" s="847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848" t="s">
        <v>648</v>
      </c>
      <c r="D86" s="847"/>
      <c r="E86" s="847"/>
      <c r="F86" s="847"/>
      <c r="G86" s="847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848" t="s">
        <v>672</v>
      </c>
      <c r="D87" s="847"/>
      <c r="E87" s="847"/>
      <c r="F87" s="847"/>
      <c r="G87" s="847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46" t="s">
        <v>666</v>
      </c>
      <c r="D88" s="742"/>
      <c r="E88" s="742"/>
      <c r="F88" s="742"/>
      <c r="G88" s="742"/>
      <c r="H88" s="742"/>
      <c r="I88" s="743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850" t="s">
        <v>366</v>
      </c>
      <c r="D89" s="742"/>
      <c r="E89" s="742"/>
      <c r="F89" s="742"/>
      <c r="G89" s="742"/>
      <c r="H89" s="742"/>
      <c r="I89" s="742"/>
      <c r="J89" s="515">
        <f>'1-ABA-DE-CARREGAMENTO'!G80/12</f>
        <v>0</v>
      </c>
      <c r="K89" s="480"/>
    </row>
    <row r="90" spans="1:14" ht="33.75" customHeight="1">
      <c r="A90" s="397"/>
      <c r="B90" s="481"/>
      <c r="C90" s="852" t="s">
        <v>323</v>
      </c>
      <c r="D90" s="742"/>
      <c r="E90" s="742"/>
      <c r="F90" s="742"/>
      <c r="G90" s="742"/>
      <c r="H90" s="742"/>
      <c r="I90" s="807"/>
      <c r="J90" s="455">
        <f>SUM(J79:J89)</f>
        <v>665.91000000000008</v>
      </c>
      <c r="K90" s="456"/>
      <c r="M90" s="578" t="s">
        <v>480</v>
      </c>
    </row>
    <row r="91" spans="1:14" ht="17.25" customHeight="1">
      <c r="A91" s="397"/>
      <c r="B91" s="859"/>
      <c r="C91" s="742"/>
      <c r="D91" s="742"/>
      <c r="E91" s="742"/>
      <c r="F91" s="742"/>
      <c r="G91" s="742"/>
      <c r="H91" s="742"/>
      <c r="I91" s="742"/>
      <c r="J91" s="743"/>
      <c r="K91" s="281"/>
    </row>
    <row r="92" spans="1:14" ht="22.5" customHeight="1">
      <c r="A92" s="397"/>
      <c r="B92" s="858" t="s">
        <v>340</v>
      </c>
      <c r="C92" s="742"/>
      <c r="D92" s="742"/>
      <c r="E92" s="742"/>
      <c r="F92" s="742"/>
      <c r="G92" s="742"/>
      <c r="H92" s="742"/>
      <c r="I92" s="742"/>
      <c r="J92" s="743"/>
      <c r="K92" s="425"/>
    </row>
    <row r="93" spans="1:14" ht="18" customHeight="1">
      <c r="A93" s="397"/>
      <c r="B93" s="913"/>
      <c r="C93" s="742"/>
      <c r="D93" s="742"/>
      <c r="E93" s="742"/>
      <c r="F93" s="742"/>
      <c r="G93" s="742"/>
      <c r="H93" s="742"/>
      <c r="I93" s="742"/>
      <c r="J93" s="743"/>
      <c r="K93" s="407"/>
    </row>
    <row r="94" spans="1:14" ht="18" customHeight="1">
      <c r="A94" s="397"/>
      <c r="B94" s="953" t="s">
        <v>341</v>
      </c>
      <c r="C94" s="742"/>
      <c r="D94" s="742"/>
      <c r="E94" s="742"/>
      <c r="F94" s="742"/>
      <c r="G94" s="742"/>
      <c r="H94" s="742"/>
      <c r="I94" s="742"/>
      <c r="J94" s="743"/>
      <c r="K94" s="482"/>
    </row>
    <row r="95" spans="1:14" ht="18" customHeight="1">
      <c r="A95" s="397"/>
      <c r="B95" s="461">
        <v>2</v>
      </c>
      <c r="C95" s="860" t="s">
        <v>342</v>
      </c>
      <c r="D95" s="742"/>
      <c r="E95" s="742"/>
      <c r="F95" s="742"/>
      <c r="G95" s="742"/>
      <c r="H95" s="742"/>
      <c r="I95" s="743"/>
      <c r="J95" s="461" t="s">
        <v>322</v>
      </c>
      <c r="K95" s="450"/>
    </row>
    <row r="96" spans="1:14" ht="18" customHeight="1">
      <c r="A96" s="397"/>
      <c r="B96" s="414" t="s">
        <v>321</v>
      </c>
      <c r="C96" s="870" t="s">
        <v>481</v>
      </c>
      <c r="D96" s="742"/>
      <c r="E96" s="742"/>
      <c r="F96" s="742"/>
      <c r="G96" s="742"/>
      <c r="H96" s="742"/>
      <c r="I96" s="743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70" t="s">
        <v>325</v>
      </c>
      <c r="D97" s="742"/>
      <c r="E97" s="742"/>
      <c r="F97" s="742"/>
      <c r="G97" s="742"/>
      <c r="H97" s="742"/>
      <c r="I97" s="743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70" t="s">
        <v>339</v>
      </c>
      <c r="D98" s="742"/>
      <c r="E98" s="742"/>
      <c r="F98" s="742"/>
      <c r="G98" s="742"/>
      <c r="H98" s="742"/>
      <c r="I98" s="743"/>
      <c r="J98" s="483">
        <f>J90</f>
        <v>665.91000000000008</v>
      </c>
      <c r="K98" s="484"/>
    </row>
    <row r="99" spans="1:11" ht="18" customHeight="1">
      <c r="A99" s="397"/>
      <c r="B99" s="841" t="s">
        <v>323</v>
      </c>
      <c r="C99" s="742"/>
      <c r="D99" s="742"/>
      <c r="E99" s="742"/>
      <c r="F99" s="742"/>
      <c r="G99" s="742"/>
      <c r="H99" s="742"/>
      <c r="I99" s="743"/>
      <c r="J99" s="485">
        <f>SUM(J96+J97+J98)</f>
        <v>2749.8999999999996</v>
      </c>
      <c r="K99" s="484"/>
    </row>
    <row r="100" spans="1:11" ht="18" customHeight="1">
      <c r="A100" s="397"/>
      <c r="B100" s="952"/>
      <c r="C100" s="742"/>
      <c r="D100" s="742"/>
      <c r="E100" s="742"/>
      <c r="F100" s="742"/>
      <c r="G100" s="742"/>
      <c r="H100" s="742"/>
      <c r="I100" s="742"/>
      <c r="J100" s="743"/>
      <c r="K100" s="486"/>
    </row>
    <row r="101" spans="1:11" ht="18" customHeight="1">
      <c r="A101" s="397"/>
      <c r="B101" s="872" t="s">
        <v>343</v>
      </c>
      <c r="C101" s="742"/>
      <c r="D101" s="742"/>
      <c r="E101" s="742"/>
      <c r="F101" s="742"/>
      <c r="G101" s="742"/>
      <c r="H101" s="742"/>
      <c r="I101" s="742"/>
      <c r="J101" s="743"/>
      <c r="K101" s="487"/>
    </row>
    <row r="102" spans="1:11" ht="18" customHeight="1">
      <c r="A102" s="397"/>
      <c r="B102" s="473">
        <v>3</v>
      </c>
      <c r="C102" s="869" t="s">
        <v>344</v>
      </c>
      <c r="D102" s="742"/>
      <c r="E102" s="742"/>
      <c r="F102" s="742"/>
      <c r="G102" s="742"/>
      <c r="H102" s="742"/>
      <c r="I102" s="743"/>
      <c r="J102" s="473" t="s">
        <v>322</v>
      </c>
      <c r="K102" s="488"/>
    </row>
    <row r="103" spans="1:11" ht="41.25" customHeight="1">
      <c r="A103" s="397"/>
      <c r="B103" s="475" t="s">
        <v>272</v>
      </c>
      <c r="C103" s="846" t="s">
        <v>651</v>
      </c>
      <c r="D103" s="742"/>
      <c r="E103" s="742"/>
      <c r="F103" s="742"/>
      <c r="G103" s="742"/>
      <c r="H103" s="742"/>
      <c r="I103" s="743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5" t="s">
        <v>345</v>
      </c>
      <c r="D104" s="742"/>
      <c r="E104" s="742"/>
      <c r="F104" s="742"/>
      <c r="G104" s="742"/>
      <c r="H104" s="742"/>
      <c r="I104" s="743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864" t="s">
        <v>482</v>
      </c>
      <c r="D105" s="742"/>
      <c r="E105" s="742"/>
      <c r="F105" s="742"/>
      <c r="G105" s="742"/>
      <c r="H105" s="742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5" t="s">
        <v>346</v>
      </c>
      <c r="D106" s="742"/>
      <c r="E106" s="742"/>
      <c r="F106" s="742"/>
      <c r="G106" s="742"/>
      <c r="H106" s="742"/>
      <c r="I106" s="743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5" t="s">
        <v>483</v>
      </c>
      <c r="D107" s="742"/>
      <c r="E107" s="742"/>
      <c r="F107" s="742"/>
      <c r="G107" s="742"/>
      <c r="H107" s="743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52" t="s">
        <v>347</v>
      </c>
      <c r="C108" s="742"/>
      <c r="D108" s="742"/>
      <c r="E108" s="742"/>
      <c r="F108" s="742"/>
      <c r="G108" s="742"/>
      <c r="H108" s="742"/>
      <c r="I108" s="743"/>
      <c r="J108" s="455">
        <f>SUM(J103:J107)</f>
        <v>216.04</v>
      </c>
      <c r="K108" s="456"/>
    </row>
    <row r="109" spans="1:11" ht="15.75" customHeight="1">
      <c r="A109" s="397"/>
      <c r="B109" s="853"/>
      <c r="C109" s="742"/>
      <c r="D109" s="742"/>
      <c r="E109" s="742"/>
      <c r="F109" s="742"/>
      <c r="G109" s="742"/>
      <c r="H109" s="742"/>
      <c r="I109" s="742"/>
      <c r="J109" s="743"/>
      <c r="K109" s="491"/>
    </row>
    <row r="110" spans="1:11" ht="17.25" customHeight="1">
      <c r="A110" s="397"/>
      <c r="B110" s="843" t="s">
        <v>348</v>
      </c>
      <c r="C110" s="742"/>
      <c r="D110" s="742"/>
      <c r="E110" s="742"/>
      <c r="F110" s="742"/>
      <c r="G110" s="742"/>
      <c r="H110" s="742"/>
      <c r="I110" s="742"/>
      <c r="J110" s="743"/>
      <c r="K110" s="492"/>
    </row>
    <row r="111" spans="1:11" ht="36" customHeight="1">
      <c r="A111" s="397"/>
      <c r="B111" s="858" t="s">
        <v>349</v>
      </c>
      <c r="C111" s="742"/>
      <c r="D111" s="742"/>
      <c r="E111" s="742"/>
      <c r="F111" s="742"/>
      <c r="G111" s="742"/>
      <c r="H111" s="742"/>
      <c r="I111" s="742"/>
      <c r="J111" s="743"/>
      <c r="K111" s="425"/>
    </row>
    <row r="112" spans="1:11" ht="55.5" customHeight="1">
      <c r="A112" s="397"/>
      <c r="B112" s="866" t="s">
        <v>484</v>
      </c>
      <c r="C112" s="742"/>
      <c r="D112" s="742"/>
      <c r="E112" s="742"/>
      <c r="F112" s="742"/>
      <c r="G112" s="742"/>
      <c r="H112" s="742"/>
      <c r="I112" s="742"/>
      <c r="J112" s="743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867"/>
      <c r="C114" s="742"/>
      <c r="D114" s="742"/>
      <c r="E114" s="742"/>
      <c r="F114" s="742"/>
      <c r="G114" s="742"/>
      <c r="H114" s="742"/>
      <c r="I114" s="742"/>
      <c r="J114" s="743"/>
      <c r="K114" s="498"/>
    </row>
    <row r="115" spans="1:11" ht="15.75" customHeight="1">
      <c r="A115" s="397"/>
      <c r="B115" s="868" t="s">
        <v>353</v>
      </c>
      <c r="C115" s="742"/>
      <c r="D115" s="742"/>
      <c r="E115" s="742"/>
      <c r="F115" s="742"/>
      <c r="G115" s="742"/>
      <c r="H115" s="742"/>
      <c r="I115" s="742"/>
      <c r="J115" s="743"/>
      <c r="K115" s="499"/>
    </row>
    <row r="116" spans="1:11" ht="17.25" customHeight="1">
      <c r="A116" s="397"/>
      <c r="B116" s="500" t="s">
        <v>354</v>
      </c>
      <c r="C116" s="869" t="s">
        <v>355</v>
      </c>
      <c r="D116" s="742"/>
      <c r="E116" s="742"/>
      <c r="F116" s="742"/>
      <c r="G116" s="742"/>
      <c r="H116" s="742"/>
      <c r="I116" s="743"/>
      <c r="J116" s="500" t="s">
        <v>322</v>
      </c>
      <c r="K116" s="501"/>
    </row>
    <row r="117" spans="1:11" ht="48" customHeight="1">
      <c r="A117" s="397"/>
      <c r="B117" s="475" t="s">
        <v>272</v>
      </c>
      <c r="C117" s="870" t="s">
        <v>486</v>
      </c>
      <c r="D117" s="742"/>
      <c r="E117" s="742"/>
      <c r="F117" s="742"/>
      <c r="G117" s="742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5" t="s">
        <v>487</v>
      </c>
      <c r="D118" s="742"/>
      <c r="E118" s="742"/>
      <c r="F118" s="742"/>
      <c r="G118" s="742"/>
      <c r="H118" s="742"/>
      <c r="I118" s="743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5" t="s">
        <v>488</v>
      </c>
      <c r="D119" s="742"/>
      <c r="E119" s="742"/>
      <c r="F119" s="742"/>
      <c r="G119" s="742"/>
      <c r="H119" s="742"/>
      <c r="I119" s="743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5" t="s">
        <v>489</v>
      </c>
      <c r="D120" s="742"/>
      <c r="E120" s="742"/>
      <c r="F120" s="742"/>
      <c r="G120" s="742"/>
      <c r="H120" s="742"/>
      <c r="I120" s="743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851" t="s">
        <v>490</v>
      </c>
      <c r="D121" s="742"/>
      <c r="E121" s="742"/>
      <c r="F121" s="742"/>
      <c r="G121" s="742"/>
      <c r="H121" s="742"/>
      <c r="I121" s="743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5" t="s">
        <v>491</v>
      </c>
      <c r="D122" s="742"/>
      <c r="E122" s="742"/>
      <c r="F122" s="742"/>
      <c r="G122" s="742"/>
      <c r="H122" s="742"/>
      <c r="I122" s="743"/>
      <c r="J122" s="464">
        <f>ROUND(((3/30)/12)*(J113),2)</f>
        <v>52.75</v>
      </c>
      <c r="K122" s="456"/>
    </row>
    <row r="123" spans="1:11" ht="18" customHeight="1">
      <c r="A123" s="397"/>
      <c r="B123" s="852" t="s">
        <v>323</v>
      </c>
      <c r="C123" s="742"/>
      <c r="D123" s="742"/>
      <c r="E123" s="742"/>
      <c r="F123" s="742"/>
      <c r="G123" s="742"/>
      <c r="H123" s="742"/>
      <c r="I123" s="743"/>
      <c r="J123" s="455">
        <f>SUM(J117:J122)</f>
        <v>573.87944000000005</v>
      </c>
      <c r="K123" s="456"/>
    </row>
    <row r="124" spans="1:11" ht="18" customHeight="1">
      <c r="A124" s="397"/>
      <c r="B124" s="853"/>
      <c r="C124" s="742"/>
      <c r="D124" s="742"/>
      <c r="E124" s="742"/>
      <c r="F124" s="742"/>
      <c r="G124" s="742"/>
      <c r="H124" s="742"/>
      <c r="I124" s="742"/>
      <c r="J124" s="743"/>
      <c r="K124" s="491"/>
    </row>
    <row r="125" spans="1:11" ht="18" customHeight="1">
      <c r="A125" s="397"/>
      <c r="B125" s="854" t="s">
        <v>356</v>
      </c>
      <c r="C125" s="742"/>
      <c r="D125" s="742"/>
      <c r="E125" s="742"/>
      <c r="F125" s="742"/>
      <c r="G125" s="742"/>
      <c r="H125" s="742"/>
      <c r="I125" s="742"/>
      <c r="J125" s="743"/>
      <c r="K125" s="447"/>
    </row>
    <row r="126" spans="1:11" ht="18" customHeight="1">
      <c r="A126" s="397"/>
      <c r="B126" s="506" t="s">
        <v>357</v>
      </c>
      <c r="C126" s="855" t="s">
        <v>358</v>
      </c>
      <c r="D126" s="742"/>
      <c r="E126" s="742"/>
      <c r="F126" s="742"/>
      <c r="G126" s="742"/>
      <c r="H126" s="742"/>
      <c r="I126" s="743"/>
      <c r="J126" s="507" t="s">
        <v>322</v>
      </c>
      <c r="K126" s="508"/>
    </row>
    <row r="127" spans="1:11" ht="18" customHeight="1">
      <c r="A127" s="397"/>
      <c r="B127" s="509" t="s">
        <v>272</v>
      </c>
      <c r="C127" s="840" t="s">
        <v>359</v>
      </c>
      <c r="D127" s="742"/>
      <c r="E127" s="742"/>
      <c r="F127" s="742"/>
      <c r="G127" s="742"/>
      <c r="H127" s="742"/>
      <c r="I127" s="743"/>
      <c r="J127" s="510">
        <v>0</v>
      </c>
      <c r="K127" s="511"/>
    </row>
    <row r="128" spans="1:11" ht="18" customHeight="1">
      <c r="A128" s="397"/>
      <c r="B128" s="856" t="s">
        <v>323</v>
      </c>
      <c r="C128" s="742"/>
      <c r="D128" s="742"/>
      <c r="E128" s="742"/>
      <c r="F128" s="742"/>
      <c r="G128" s="742"/>
      <c r="H128" s="742"/>
      <c r="I128" s="743"/>
      <c r="J128" s="512">
        <v>0</v>
      </c>
      <c r="K128" s="511"/>
    </row>
    <row r="129" spans="1:14" ht="18" customHeight="1">
      <c r="A129" s="397"/>
      <c r="B129" s="842"/>
      <c r="C129" s="742"/>
      <c r="D129" s="742"/>
      <c r="E129" s="742"/>
      <c r="F129" s="742"/>
      <c r="G129" s="742"/>
      <c r="H129" s="742"/>
      <c r="I129" s="742"/>
      <c r="J129" s="743"/>
      <c r="K129" s="513"/>
    </row>
    <row r="130" spans="1:14" ht="18" customHeight="1">
      <c r="A130" s="397"/>
      <c r="B130" s="857" t="s">
        <v>360</v>
      </c>
      <c r="C130" s="742"/>
      <c r="D130" s="742"/>
      <c r="E130" s="742"/>
      <c r="F130" s="742"/>
      <c r="G130" s="742"/>
      <c r="H130" s="742"/>
      <c r="I130" s="742"/>
      <c r="J130" s="743"/>
      <c r="K130" s="446"/>
    </row>
    <row r="131" spans="1:14" ht="18" customHeight="1">
      <c r="A131" s="397"/>
      <c r="B131" s="461">
        <v>4</v>
      </c>
      <c r="C131" s="855" t="s">
        <v>361</v>
      </c>
      <c r="D131" s="742"/>
      <c r="E131" s="742"/>
      <c r="F131" s="742"/>
      <c r="G131" s="742"/>
      <c r="H131" s="742"/>
      <c r="I131" s="743"/>
      <c r="J131" s="507" t="s">
        <v>322</v>
      </c>
      <c r="K131" s="508"/>
    </row>
    <row r="132" spans="1:14" ht="18" customHeight="1">
      <c r="A132" s="397"/>
      <c r="B132" s="414" t="s">
        <v>354</v>
      </c>
      <c r="C132" s="840" t="s">
        <v>355</v>
      </c>
      <c r="D132" s="742"/>
      <c r="E132" s="742"/>
      <c r="F132" s="742"/>
      <c r="G132" s="742"/>
      <c r="H132" s="742"/>
      <c r="I132" s="743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840" t="s">
        <v>358</v>
      </c>
      <c r="D133" s="742"/>
      <c r="E133" s="742"/>
      <c r="F133" s="742"/>
      <c r="G133" s="742"/>
      <c r="H133" s="742"/>
      <c r="I133" s="743"/>
      <c r="J133" s="510">
        <f>J128</f>
        <v>0</v>
      </c>
      <c r="K133" s="511"/>
    </row>
    <row r="134" spans="1:14" ht="18" customHeight="1">
      <c r="A134" s="397"/>
      <c r="B134" s="841" t="s">
        <v>323</v>
      </c>
      <c r="C134" s="742"/>
      <c r="D134" s="742"/>
      <c r="E134" s="742"/>
      <c r="F134" s="742"/>
      <c r="G134" s="742"/>
      <c r="H134" s="742"/>
      <c r="I134" s="743"/>
      <c r="J134" s="512">
        <f>SUM(J132+J133)</f>
        <v>573.87944000000005</v>
      </c>
      <c r="K134" s="511"/>
    </row>
    <row r="135" spans="1:14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14" ht="18" customHeight="1">
      <c r="A136" s="397"/>
      <c r="B136" s="843" t="s">
        <v>363</v>
      </c>
      <c r="C136" s="742"/>
      <c r="D136" s="742"/>
      <c r="E136" s="742"/>
      <c r="F136" s="742"/>
      <c r="G136" s="742"/>
      <c r="H136" s="742"/>
      <c r="I136" s="742"/>
      <c r="J136" s="743"/>
      <c r="K136" s="492"/>
    </row>
    <row r="137" spans="1:14" ht="18" customHeight="1">
      <c r="A137" s="397"/>
      <c r="B137" s="473">
        <v>3</v>
      </c>
      <c r="C137" s="844" t="s">
        <v>364</v>
      </c>
      <c r="D137" s="742"/>
      <c r="E137" s="742"/>
      <c r="F137" s="742"/>
      <c r="G137" s="742"/>
      <c r="H137" s="742"/>
      <c r="I137" s="743"/>
      <c r="J137" s="473" t="s">
        <v>322</v>
      </c>
      <c r="K137" s="488"/>
    </row>
    <row r="138" spans="1:14" ht="18" customHeight="1">
      <c r="A138" s="397"/>
      <c r="B138" s="475" t="s">
        <v>272</v>
      </c>
      <c r="C138" s="845" t="s">
        <v>405</v>
      </c>
      <c r="D138" s="742"/>
      <c r="E138" s="742"/>
      <c r="F138" s="742"/>
      <c r="G138" s="742"/>
      <c r="H138" s="742"/>
      <c r="I138" s="743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5" t="s">
        <v>406</v>
      </c>
      <c r="D139" s="742"/>
      <c r="E139" s="742"/>
      <c r="F139" s="742"/>
      <c r="G139" s="742"/>
      <c r="H139" s="742"/>
      <c r="I139" s="743"/>
      <c r="J139" s="515">
        <v>0</v>
      </c>
      <c r="K139" s="480"/>
    </row>
    <row r="140" spans="1:14" ht="18" customHeight="1">
      <c r="A140" s="397"/>
      <c r="B140" s="475" t="s">
        <v>276</v>
      </c>
      <c r="C140" s="845" t="s">
        <v>366</v>
      </c>
      <c r="D140" s="742"/>
      <c r="E140" s="742"/>
      <c r="F140" s="742"/>
      <c r="G140" s="742"/>
      <c r="H140" s="742"/>
      <c r="I140" s="743"/>
      <c r="J140" s="515" t="s">
        <v>407</v>
      </c>
      <c r="K140" s="480"/>
    </row>
    <row r="141" spans="1:14" ht="18" customHeight="1">
      <c r="A141" s="397"/>
      <c r="B141" s="852" t="s">
        <v>367</v>
      </c>
      <c r="C141" s="742"/>
      <c r="D141" s="742"/>
      <c r="E141" s="742"/>
      <c r="F141" s="742"/>
      <c r="G141" s="742"/>
      <c r="H141" s="742"/>
      <c r="I141" s="743"/>
      <c r="J141" s="516">
        <f>ROUND(SUM(J138:J140),2)</f>
        <v>184.2</v>
      </c>
      <c r="K141" s="480"/>
    </row>
    <row r="142" spans="1:14" ht="18" customHeight="1">
      <c r="A142" s="397"/>
      <c r="B142" s="861"/>
      <c r="C142" s="742"/>
      <c r="D142" s="742"/>
      <c r="E142" s="742"/>
      <c r="F142" s="742"/>
      <c r="G142" s="742"/>
      <c r="H142" s="742"/>
      <c r="I142" s="742"/>
      <c r="J142" s="743"/>
      <c r="K142" s="517"/>
    </row>
    <row r="143" spans="1:14" ht="27.75" customHeight="1">
      <c r="A143" s="397"/>
      <c r="B143" s="980" t="s">
        <v>689</v>
      </c>
      <c r="C143" s="742"/>
      <c r="D143" s="742"/>
      <c r="E143" s="742"/>
      <c r="F143" s="742"/>
      <c r="G143" s="742"/>
      <c r="H143" s="742"/>
      <c r="I143" s="742"/>
      <c r="J143" s="743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2" t="s">
        <v>369</v>
      </c>
      <c r="C145" s="742"/>
      <c r="D145" s="742"/>
      <c r="E145" s="742"/>
      <c r="F145" s="742"/>
      <c r="G145" s="742"/>
      <c r="H145" s="742"/>
      <c r="I145" s="742"/>
      <c r="J145" s="743"/>
      <c r="K145" s="487"/>
    </row>
    <row r="146" spans="1:11" ht="30" customHeight="1">
      <c r="A146" s="397"/>
      <c r="B146" s="473">
        <v>6</v>
      </c>
      <c r="C146" s="869" t="s">
        <v>370</v>
      </c>
      <c r="D146" s="742"/>
      <c r="E146" s="742"/>
      <c r="F146" s="742"/>
      <c r="G146" s="742"/>
      <c r="H146" s="743"/>
      <c r="I146" s="522" t="s">
        <v>303</v>
      </c>
      <c r="J146" s="523" t="s">
        <v>326</v>
      </c>
      <c r="K146" s="524"/>
    </row>
    <row r="147" spans="1:11" ht="54" customHeight="1">
      <c r="A147" s="397"/>
      <c r="B147" s="863" t="s">
        <v>371</v>
      </c>
      <c r="C147" s="742"/>
      <c r="D147" s="742"/>
      <c r="E147" s="742"/>
      <c r="F147" s="742"/>
      <c r="G147" s="742"/>
      <c r="H147" s="743"/>
      <c r="I147" s="261" t="s">
        <v>285</v>
      </c>
      <c r="J147" s="525">
        <f>SUM(J50+J99+J108+J134+J141)</f>
        <v>7909.7694399999991</v>
      </c>
      <c r="K147" s="526"/>
    </row>
    <row r="148" spans="1:11" ht="23.25" customHeight="1">
      <c r="A148" s="397"/>
      <c r="B148" s="475" t="s">
        <v>272</v>
      </c>
      <c r="C148" s="862" t="s">
        <v>372</v>
      </c>
      <c r="D148" s="742"/>
      <c r="E148" s="742"/>
      <c r="F148" s="742"/>
      <c r="G148" s="742"/>
      <c r="H148" s="743"/>
      <c r="I148" s="463">
        <f>'1-ABA-DE-CARREGAMENTO'!E85</f>
        <v>0.06</v>
      </c>
      <c r="J148" s="464">
        <f>ROUND(I148*J147,2)</f>
        <v>474.59</v>
      </c>
      <c r="K148" s="456"/>
    </row>
    <row r="149" spans="1:11" ht="51" customHeight="1">
      <c r="A149" s="397"/>
      <c r="B149" s="863" t="s">
        <v>373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SUM(J50+J99+J108+J134+J141+J148)</f>
        <v>8384.3594399999984</v>
      </c>
      <c r="K149" s="526"/>
    </row>
    <row r="150" spans="1:11" ht="19.5" customHeight="1">
      <c r="A150" s="397"/>
      <c r="B150" s="475" t="s">
        <v>274</v>
      </c>
      <c r="C150" s="862" t="s">
        <v>210</v>
      </c>
      <c r="D150" s="742"/>
      <c r="E150" s="742"/>
      <c r="F150" s="742"/>
      <c r="G150" s="742"/>
      <c r="H150" s="743"/>
      <c r="I150" s="463">
        <f>'1-ABA-DE-CARREGAMENTO'!E86</f>
        <v>0.06</v>
      </c>
      <c r="J150" s="464">
        <f>ROUND(I150*J149,2)</f>
        <v>503.06</v>
      </c>
      <c r="K150" s="456"/>
    </row>
    <row r="151" spans="1:11" ht="54" customHeight="1">
      <c r="A151" s="397"/>
      <c r="B151" s="863" t="s">
        <v>374</v>
      </c>
      <c r="C151" s="742"/>
      <c r="D151" s="742"/>
      <c r="E151" s="742"/>
      <c r="F151" s="742"/>
      <c r="G151" s="742"/>
      <c r="H151" s="743"/>
      <c r="I151" s="527" t="s">
        <v>285</v>
      </c>
      <c r="J151" s="525">
        <f>SUM(J147+J148+J150)</f>
        <v>8887.4194399999978</v>
      </c>
      <c r="K151" s="526"/>
    </row>
    <row r="152" spans="1:11" ht="18.75" customHeight="1">
      <c r="A152" s="397"/>
      <c r="B152" s="528" t="s">
        <v>276</v>
      </c>
      <c r="C152" s="872" t="s">
        <v>375</v>
      </c>
      <c r="D152" s="742"/>
      <c r="E152" s="742"/>
      <c r="F152" s="742"/>
      <c r="G152" s="742"/>
      <c r="H152" s="743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5" t="s">
        <v>376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79" t="s">
        <v>492</v>
      </c>
      <c r="D154" s="742"/>
      <c r="E154" s="742"/>
      <c r="F154" s="742"/>
      <c r="G154" s="742"/>
      <c r="H154" s="743"/>
      <c r="I154" s="435">
        <f>'1-ABA-DE-CARREGAMENTO'!E28</f>
        <v>1.6500000000000001E-2</v>
      </c>
      <c r="J154" s="530">
        <f t="shared" ref="J154:J155" si="1">ROUND(($J$151/(1-$I$163))*I154,2)</f>
        <v>171.01</v>
      </c>
      <c r="K154" s="531"/>
    </row>
    <row r="155" spans="1:11" ht="25.5" customHeight="1">
      <c r="A155" s="397"/>
      <c r="B155" s="475"/>
      <c r="C155" s="879" t="s">
        <v>493</v>
      </c>
      <c r="D155" s="742"/>
      <c r="E155" s="742"/>
      <c r="F155" s="742"/>
      <c r="G155" s="742"/>
      <c r="H155" s="743"/>
      <c r="I155" s="435">
        <f>'1-ABA-DE-CARREGAMENTO'!F28</f>
        <v>7.5999999999999998E-2</v>
      </c>
      <c r="J155" s="530">
        <f t="shared" si="1"/>
        <v>787.69</v>
      </c>
      <c r="K155" s="531"/>
    </row>
    <row r="156" spans="1:11" ht="23.25" customHeight="1">
      <c r="A156" s="397"/>
      <c r="B156" s="475"/>
      <c r="C156" s="845" t="s">
        <v>494</v>
      </c>
      <c r="D156" s="742"/>
      <c r="E156" s="742"/>
      <c r="F156" s="742"/>
      <c r="G156" s="742"/>
      <c r="H156" s="743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5" t="s">
        <v>495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5" t="s">
        <v>377</v>
      </c>
      <c r="D158" s="742"/>
      <c r="E158" s="742"/>
      <c r="F158" s="742"/>
      <c r="G158" s="742"/>
      <c r="H158" s="742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5" t="s">
        <v>378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496</v>
      </c>
      <c r="D160" s="742"/>
      <c r="E160" s="742"/>
      <c r="F160" s="742"/>
      <c r="G160" s="742"/>
      <c r="H160" s="743"/>
      <c r="I160" s="536">
        <f>'1-ABA-DE-CARREGAMENTO'!E87</f>
        <v>0.05</v>
      </c>
      <c r="J160" s="530">
        <f>ROUND(($J$151/(1-$I$163))*I160,2)</f>
        <v>518.22</v>
      </c>
      <c r="K160" s="531"/>
    </row>
    <row r="161" spans="1:11" ht="15.75" customHeight="1">
      <c r="A161" s="397"/>
      <c r="B161" s="852" t="s">
        <v>347</v>
      </c>
      <c r="C161" s="742"/>
      <c r="D161" s="742"/>
      <c r="E161" s="742"/>
      <c r="F161" s="742"/>
      <c r="G161" s="742"/>
      <c r="H161" s="742"/>
      <c r="I161" s="743"/>
      <c r="J161" s="455">
        <f>SUM(J148+J150+J154+J155+J160)</f>
        <v>2454.5699999999997</v>
      </c>
      <c r="K161" s="456"/>
    </row>
    <row r="162" spans="1:11" ht="15.75" customHeight="1">
      <c r="A162" s="397"/>
      <c r="B162" s="853"/>
      <c r="C162" s="742"/>
      <c r="D162" s="742"/>
      <c r="E162" s="742"/>
      <c r="F162" s="742"/>
      <c r="G162" s="742"/>
      <c r="H162" s="742"/>
      <c r="I162" s="742"/>
      <c r="J162" s="743"/>
      <c r="K162" s="491"/>
    </row>
    <row r="163" spans="1:11" ht="15.75" customHeight="1">
      <c r="A163" s="397"/>
      <c r="B163" s="957" t="s">
        <v>379</v>
      </c>
      <c r="C163" s="742"/>
      <c r="D163" s="742"/>
      <c r="E163" s="742"/>
      <c r="F163" s="742"/>
      <c r="G163" s="742"/>
      <c r="H163" s="743"/>
      <c r="I163" s="537">
        <f t="shared" ref="I163:J163" si="2">SUM(I154:I160)</f>
        <v>0.14250000000000002</v>
      </c>
      <c r="J163" s="525">
        <f t="shared" si="2"/>
        <v>1476.92</v>
      </c>
      <c r="K163" s="526"/>
    </row>
    <row r="164" spans="1:11" ht="15.75" customHeight="1">
      <c r="A164" s="397"/>
      <c r="B164" s="958" t="s">
        <v>380</v>
      </c>
      <c r="C164" s="816"/>
      <c r="D164" s="961" t="s">
        <v>381</v>
      </c>
      <c r="E164" s="816"/>
      <c r="F164" s="816"/>
      <c r="G164" s="816"/>
      <c r="H164" s="816"/>
      <c r="I164" s="816"/>
      <c r="J164" s="830"/>
      <c r="K164" s="538"/>
    </row>
    <row r="165" spans="1:11" ht="15.75" customHeight="1">
      <c r="A165" s="397"/>
      <c r="B165" s="959"/>
      <c r="C165" s="816"/>
      <c r="D165" s="962" t="s">
        <v>382</v>
      </c>
      <c r="E165" s="816"/>
      <c r="F165" s="816"/>
      <c r="G165" s="816"/>
      <c r="H165" s="816"/>
      <c r="I165" s="816"/>
      <c r="J165" s="830"/>
      <c r="K165" s="539"/>
    </row>
    <row r="166" spans="1:11" ht="15.75" customHeight="1">
      <c r="A166" s="397"/>
      <c r="B166" s="960"/>
      <c r="C166" s="881"/>
      <c r="D166" s="963" t="s">
        <v>383</v>
      </c>
      <c r="E166" s="881"/>
      <c r="F166" s="881"/>
      <c r="G166" s="881"/>
      <c r="H166" s="881"/>
      <c r="I166" s="881"/>
      <c r="J166" s="882"/>
      <c r="K166" s="538"/>
    </row>
    <row r="167" spans="1:11" ht="9" customHeight="1">
      <c r="A167" s="397"/>
      <c r="B167" s="875"/>
      <c r="C167" s="742"/>
      <c r="D167" s="742"/>
      <c r="E167" s="742"/>
      <c r="F167" s="742"/>
      <c r="G167" s="742"/>
      <c r="H167" s="742"/>
      <c r="I167" s="742"/>
      <c r="J167" s="743"/>
      <c r="K167" s="540"/>
    </row>
    <row r="168" spans="1:11" ht="25.5" customHeight="1">
      <c r="A168" s="397"/>
      <c r="B168" s="876" t="s">
        <v>384</v>
      </c>
      <c r="C168" s="742"/>
      <c r="D168" s="742"/>
      <c r="E168" s="742"/>
      <c r="F168" s="742"/>
      <c r="G168" s="742"/>
      <c r="H168" s="742"/>
      <c r="I168" s="742"/>
      <c r="J168" s="743"/>
      <c r="K168" s="410"/>
    </row>
    <row r="169" spans="1:11" ht="8.25" customHeight="1">
      <c r="A169" s="397"/>
      <c r="B169" s="853"/>
      <c r="C169" s="742"/>
      <c r="D169" s="742"/>
      <c r="E169" s="742"/>
      <c r="F169" s="742"/>
      <c r="G169" s="742"/>
      <c r="H169" s="742"/>
      <c r="I169" s="742"/>
      <c r="J169" s="743"/>
      <c r="K169" s="491"/>
    </row>
    <row r="170" spans="1:11" ht="15.75" customHeight="1">
      <c r="A170" s="397"/>
      <c r="B170" s="843" t="s">
        <v>497</v>
      </c>
      <c r="C170" s="742"/>
      <c r="D170" s="742"/>
      <c r="E170" s="742"/>
      <c r="F170" s="742"/>
      <c r="G170" s="742"/>
      <c r="H170" s="742"/>
      <c r="I170" s="742"/>
      <c r="J170" s="743"/>
      <c r="K170" s="492"/>
    </row>
    <row r="171" spans="1:11" ht="15.75" customHeight="1">
      <c r="A171" s="397"/>
      <c r="B171" s="891" t="s">
        <v>385</v>
      </c>
      <c r="C171" s="742"/>
      <c r="D171" s="742"/>
      <c r="E171" s="742"/>
      <c r="F171" s="742"/>
      <c r="G171" s="742"/>
      <c r="H171" s="742"/>
      <c r="I171" s="743"/>
      <c r="J171" s="522" t="s">
        <v>322</v>
      </c>
      <c r="K171" s="407"/>
    </row>
    <row r="172" spans="1:11" ht="15.75" customHeight="1">
      <c r="A172" s="397"/>
      <c r="B172" s="541" t="s">
        <v>272</v>
      </c>
      <c r="C172" s="892" t="s">
        <v>386</v>
      </c>
      <c r="D172" s="742"/>
      <c r="E172" s="742"/>
      <c r="F172" s="742"/>
      <c r="G172" s="742"/>
      <c r="H172" s="742"/>
      <c r="I172" s="742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92" t="s">
        <v>387</v>
      </c>
      <c r="D173" s="742"/>
      <c r="E173" s="742"/>
      <c r="F173" s="742"/>
      <c r="G173" s="742"/>
      <c r="H173" s="742"/>
      <c r="I173" s="742"/>
      <c r="J173" s="515">
        <f>J99</f>
        <v>2749.8999999999996</v>
      </c>
      <c r="K173" s="480"/>
    </row>
    <row r="174" spans="1:11" ht="15.75" customHeight="1">
      <c r="A174" s="397"/>
      <c r="B174" s="541" t="s">
        <v>276</v>
      </c>
      <c r="C174" s="892" t="s">
        <v>388</v>
      </c>
      <c r="D174" s="742"/>
      <c r="E174" s="742"/>
      <c r="F174" s="742"/>
      <c r="G174" s="742"/>
      <c r="H174" s="742"/>
      <c r="I174" s="742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92" t="s">
        <v>389</v>
      </c>
      <c r="D175" s="742"/>
      <c r="E175" s="742"/>
      <c r="F175" s="742"/>
      <c r="G175" s="742"/>
      <c r="H175" s="742"/>
      <c r="I175" s="742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92" t="s">
        <v>390</v>
      </c>
      <c r="D176" s="742"/>
      <c r="E176" s="742"/>
      <c r="F176" s="742"/>
      <c r="G176" s="742"/>
      <c r="H176" s="742"/>
      <c r="I176" s="742"/>
      <c r="J176" s="515">
        <f>J141</f>
        <v>184.2</v>
      </c>
      <c r="K176" s="480"/>
    </row>
    <row r="177" spans="1:11" ht="15.75" customHeight="1">
      <c r="A177" s="397"/>
      <c r="B177" s="964" t="s">
        <v>391</v>
      </c>
      <c r="C177" s="742"/>
      <c r="D177" s="742"/>
      <c r="E177" s="742"/>
      <c r="F177" s="742"/>
      <c r="G177" s="742"/>
      <c r="H177" s="742"/>
      <c r="I177" s="807"/>
      <c r="J177" s="516">
        <f>ROUND(SUM(J172:J176),2)</f>
        <v>7909.77</v>
      </c>
      <c r="K177" s="480"/>
    </row>
    <row r="178" spans="1:11" ht="15.75" customHeight="1">
      <c r="A178" s="397"/>
      <c r="B178" s="542" t="s">
        <v>307</v>
      </c>
      <c r="C178" s="892" t="s">
        <v>369</v>
      </c>
      <c r="D178" s="742"/>
      <c r="E178" s="742"/>
      <c r="F178" s="742"/>
      <c r="G178" s="742"/>
      <c r="H178" s="742"/>
      <c r="I178" s="742"/>
      <c r="J178" s="515">
        <f>J161</f>
        <v>2454.5699999999997</v>
      </c>
      <c r="K178" s="480"/>
    </row>
    <row r="179" spans="1:11" ht="15.75" customHeight="1">
      <c r="A179" s="397"/>
      <c r="B179" s="964" t="s">
        <v>408</v>
      </c>
      <c r="C179" s="742"/>
      <c r="D179" s="742"/>
      <c r="E179" s="742"/>
      <c r="F179" s="742"/>
      <c r="G179" s="742"/>
      <c r="H179" s="742"/>
      <c r="I179" s="807"/>
      <c r="J179" s="516">
        <f>J177+J178</f>
        <v>10364.34</v>
      </c>
      <c r="K179" s="480"/>
    </row>
    <row r="180" spans="1:11" ht="15.75" customHeight="1">
      <c r="A180" s="397"/>
      <c r="B180" s="965" t="s">
        <v>392</v>
      </c>
      <c r="C180" s="742"/>
      <c r="D180" s="742"/>
      <c r="E180" s="742"/>
      <c r="F180" s="742"/>
      <c r="G180" s="742"/>
      <c r="H180" s="742"/>
      <c r="I180" s="742"/>
      <c r="J180" s="743"/>
      <c r="K180" s="570"/>
    </row>
    <row r="181" spans="1:11" ht="9" customHeight="1">
      <c r="A181" s="397"/>
      <c r="B181" s="873"/>
      <c r="C181" s="742"/>
      <c r="D181" s="742"/>
      <c r="E181" s="742"/>
      <c r="F181" s="742"/>
      <c r="G181" s="742"/>
      <c r="H181" s="742"/>
      <c r="I181" s="742"/>
      <c r="J181" s="743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884" t="s">
        <v>393</v>
      </c>
      <c r="C183" s="816"/>
      <c r="D183" s="816"/>
      <c r="E183" s="816"/>
      <c r="F183" s="816"/>
      <c r="G183" s="816"/>
      <c r="H183" s="816"/>
      <c r="I183" s="816"/>
      <c r="J183" s="830"/>
      <c r="K183" s="403"/>
    </row>
    <row r="184" spans="1:11" ht="61.5" customHeight="1">
      <c r="A184" s="397"/>
      <c r="B184" s="885" t="s">
        <v>394</v>
      </c>
      <c r="C184" s="742"/>
      <c r="D184" s="742"/>
      <c r="E184" s="743"/>
      <c r="F184" s="547" t="s">
        <v>409</v>
      </c>
      <c r="G184" s="548"/>
      <c r="H184" s="549" t="s">
        <v>395</v>
      </c>
      <c r="I184" s="885" t="s">
        <v>396</v>
      </c>
      <c r="J184" s="743"/>
      <c r="K184" s="407"/>
    </row>
    <row r="185" spans="1:11" ht="35.25" hidden="1" customHeight="1" outlineLevel="1">
      <c r="A185" s="397"/>
      <c r="B185" s="845" t="s">
        <v>397</v>
      </c>
      <c r="C185" s="742"/>
      <c r="D185" s="742"/>
      <c r="E185" s="743"/>
      <c r="F185" s="874">
        <v>0</v>
      </c>
      <c r="G185" s="743"/>
      <c r="H185" s="550">
        <f t="shared" ref="H185:H186" si="3">E185*F185</f>
        <v>0</v>
      </c>
      <c r="I185" s="874">
        <f t="shared" ref="I185:I186" si="4">F185*H185</f>
        <v>0</v>
      </c>
      <c r="J185" s="743"/>
      <c r="K185" s="551"/>
    </row>
    <row r="186" spans="1:11" ht="35.25" hidden="1" customHeight="1" outlineLevel="1">
      <c r="A186" s="397"/>
      <c r="B186" s="845" t="s">
        <v>398</v>
      </c>
      <c r="C186" s="742"/>
      <c r="D186" s="742"/>
      <c r="E186" s="743"/>
      <c r="F186" s="874">
        <v>0</v>
      </c>
      <c r="G186" s="743"/>
      <c r="H186" s="552">
        <f t="shared" si="3"/>
        <v>0</v>
      </c>
      <c r="I186" s="874">
        <f t="shared" si="4"/>
        <v>0</v>
      </c>
      <c r="J186" s="743"/>
      <c r="K186" s="551"/>
    </row>
    <row r="187" spans="1:11" ht="35.25" customHeight="1" collapsed="1">
      <c r="A187" s="397"/>
      <c r="B187" s="955" t="str">
        <f>B3</f>
        <v>5174-10_PORTEIRO_12hX36_diurno</v>
      </c>
      <c r="C187" s="742"/>
      <c r="D187" s="742"/>
      <c r="E187" s="743"/>
      <c r="F187" s="553">
        <f>J179</f>
        <v>10364.34</v>
      </c>
      <c r="G187" s="554">
        <f>I34</f>
        <v>2</v>
      </c>
      <c r="H187" s="555"/>
      <c r="I187" s="956">
        <f>F187*G187</f>
        <v>20728.68</v>
      </c>
      <c r="J187" s="743"/>
      <c r="K187" s="551"/>
    </row>
    <row r="188" spans="1:11" ht="35.25" hidden="1" customHeight="1" outlineLevel="1">
      <c r="A188" s="397"/>
      <c r="B188" s="845" t="s">
        <v>399</v>
      </c>
      <c r="C188" s="742"/>
      <c r="D188" s="742"/>
      <c r="E188" s="743"/>
      <c r="F188" s="886">
        <v>0</v>
      </c>
      <c r="G188" s="743"/>
      <c r="H188" s="556">
        <f t="shared" ref="H188:I188" si="5">E188*G188</f>
        <v>0</v>
      </c>
      <c r="I188" s="886">
        <f t="shared" si="5"/>
        <v>0</v>
      </c>
      <c r="J188" s="743"/>
      <c r="K188" s="551"/>
    </row>
    <row r="189" spans="1:11" ht="35.25" hidden="1" customHeight="1" outlineLevel="1">
      <c r="A189" s="397"/>
      <c r="B189" s="845" t="s">
        <v>400</v>
      </c>
      <c r="C189" s="742"/>
      <c r="D189" s="742"/>
      <c r="E189" s="743"/>
      <c r="F189" s="886">
        <v>0</v>
      </c>
      <c r="G189" s="743"/>
      <c r="H189" s="556">
        <f t="shared" ref="H189:I189" si="6">E189*G189</f>
        <v>0</v>
      </c>
      <c r="I189" s="886">
        <f t="shared" si="6"/>
        <v>0</v>
      </c>
      <c r="J189" s="743"/>
      <c r="K189" s="551"/>
    </row>
    <row r="190" spans="1:11" ht="15.75" hidden="1" customHeight="1" outlineLevel="1">
      <c r="A190" s="397"/>
      <c r="B190" s="893" t="s">
        <v>498</v>
      </c>
      <c r="C190" s="742"/>
      <c r="D190" s="742"/>
      <c r="E190" s="743"/>
      <c r="F190" s="874">
        <v>0</v>
      </c>
      <c r="G190" s="743"/>
      <c r="H190" s="556">
        <f t="shared" ref="H190:I190" si="7">E190*G190</f>
        <v>0</v>
      </c>
      <c r="I190" s="886">
        <f t="shared" si="7"/>
        <v>0</v>
      </c>
      <c r="J190" s="743"/>
      <c r="K190" s="551"/>
    </row>
    <row r="191" spans="1:11" ht="29.25" customHeight="1" collapsed="1">
      <c r="A191" s="397"/>
      <c r="B191" s="894" t="s">
        <v>401</v>
      </c>
      <c r="C191" s="742"/>
      <c r="D191" s="742"/>
      <c r="E191" s="742"/>
      <c r="F191" s="742"/>
      <c r="G191" s="743"/>
      <c r="H191" s="557">
        <f>I17</f>
        <v>0</v>
      </c>
      <c r="I191" s="895">
        <f>H191*I187</f>
        <v>0</v>
      </c>
      <c r="J191" s="743"/>
      <c r="K191" s="558"/>
    </row>
    <row r="192" spans="1:11" ht="8.25" customHeight="1">
      <c r="A192" s="397"/>
      <c r="B192" s="896"/>
      <c r="C192" s="897"/>
      <c r="D192" s="897"/>
      <c r="E192" s="897"/>
      <c r="F192" s="897"/>
      <c r="G192" s="897"/>
      <c r="H192" s="897"/>
      <c r="I192" s="897"/>
      <c r="J192" s="898"/>
      <c r="K192" s="491"/>
    </row>
    <row r="193" spans="1:11" ht="15.75" customHeight="1">
      <c r="A193" s="397"/>
      <c r="B193" s="880" t="s">
        <v>402</v>
      </c>
      <c r="C193" s="881"/>
      <c r="D193" s="881"/>
      <c r="E193" s="881"/>
      <c r="F193" s="881"/>
      <c r="G193" s="881"/>
      <c r="H193" s="881"/>
      <c r="I193" s="881"/>
      <c r="J193" s="882"/>
      <c r="K193" s="410"/>
    </row>
    <row r="194" spans="1:11" ht="6" customHeight="1">
      <c r="A194" s="397"/>
      <c r="B194" s="883"/>
      <c r="C194" s="742"/>
      <c r="D194" s="742"/>
      <c r="E194" s="742"/>
      <c r="F194" s="742"/>
      <c r="G194" s="742"/>
      <c r="H194" s="742"/>
      <c r="I194" s="742"/>
      <c r="J194" s="743"/>
      <c r="K194" s="559"/>
    </row>
    <row r="195" spans="1:11" ht="21" customHeight="1">
      <c r="A195" s="397"/>
      <c r="B195" s="878" t="s">
        <v>403</v>
      </c>
      <c r="C195" s="742"/>
      <c r="D195" s="742"/>
      <c r="E195" s="742"/>
      <c r="F195" s="742"/>
      <c r="G195" s="743"/>
      <c r="H195" s="887">
        <f>$I$191</f>
        <v>0</v>
      </c>
      <c r="I195" s="742"/>
      <c r="J195" s="743"/>
      <c r="K195" s="560"/>
    </row>
    <row r="196" spans="1:11" ht="6" customHeight="1">
      <c r="A196" s="397"/>
      <c r="B196" s="888"/>
      <c r="C196" s="746"/>
      <c r="D196" s="746"/>
      <c r="E196" s="746"/>
      <c r="F196" s="746"/>
      <c r="G196" s="746"/>
      <c r="H196" s="746"/>
      <c r="I196" s="746"/>
      <c r="J196" s="889"/>
      <c r="K196" s="561"/>
    </row>
    <row r="197" spans="1:11" ht="18.75" customHeight="1">
      <c r="A197" s="397"/>
      <c r="B197" s="878" t="s">
        <v>404</v>
      </c>
      <c r="C197" s="742"/>
      <c r="D197" s="742"/>
      <c r="E197" s="742"/>
      <c r="F197" s="742"/>
      <c r="G197" s="743"/>
      <c r="H197" s="890">
        <f>$I$11</f>
        <v>36</v>
      </c>
      <c r="I197" s="742"/>
      <c r="J197" s="743"/>
      <c r="K197" s="562"/>
    </row>
    <row r="198" spans="1:11" ht="6.75" customHeight="1">
      <c r="A198" s="397"/>
      <c r="B198" s="899"/>
      <c r="C198" s="742"/>
      <c r="D198" s="742"/>
      <c r="E198" s="742"/>
      <c r="F198" s="742"/>
      <c r="G198" s="742"/>
      <c r="H198" s="742"/>
      <c r="I198" s="742"/>
      <c r="J198" s="743"/>
      <c r="K198" s="563"/>
    </row>
    <row r="199" spans="1:11" ht="18.75" customHeight="1">
      <c r="A199" s="397"/>
      <c r="B199" s="878" t="s">
        <v>499</v>
      </c>
      <c r="C199" s="742"/>
      <c r="D199" s="742"/>
      <c r="E199" s="742"/>
      <c r="F199" s="742"/>
      <c r="G199" s="743"/>
      <c r="H199" s="900">
        <f>ROUND(H195*H197,2)</f>
        <v>0</v>
      </c>
      <c r="I199" s="742"/>
      <c r="J199" s="743"/>
      <c r="K199" s="564"/>
    </row>
    <row r="200" spans="1:11" ht="6" customHeight="1">
      <c r="A200" s="397"/>
      <c r="B200" s="877"/>
      <c r="C200" s="742"/>
      <c r="D200" s="742"/>
      <c r="E200" s="742"/>
      <c r="F200" s="742"/>
      <c r="G200" s="742"/>
      <c r="H200" s="742"/>
      <c r="I200" s="742"/>
      <c r="J200" s="743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81" zoomScale="90" zoomScaleNormal="90" workbookViewId="0">
      <selection activeCell="B197" sqref="B197:G19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5.5" customHeight="1">
      <c r="A3" s="397"/>
      <c r="B3" s="917" t="str">
        <f>'1-ABA-DE-CARREGAMENTO'!F33</f>
        <v>5174-10_PORTEIRO_12hX36_Noturno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6.5" customHeight="1">
      <c r="A4" s="397"/>
      <c r="B4" s="918" t="s">
        <v>269</v>
      </c>
      <c r="C4" s="881"/>
      <c r="D4" s="881"/>
      <c r="E4" s="881"/>
      <c r="F4" s="882"/>
      <c r="G4" s="919">
        <f>'1-ABA-DE-CARREGAMENTO'!F12</f>
        <v>0</v>
      </c>
      <c r="H4" s="881"/>
      <c r="I4" s="881"/>
      <c r="J4" s="882"/>
      <c r="K4" s="401"/>
    </row>
    <row r="5" spans="1:11" ht="16.5" customHeight="1">
      <c r="A5" s="397"/>
      <c r="B5" s="845" t="s">
        <v>270</v>
      </c>
      <c r="C5" s="742"/>
      <c r="D5" s="742"/>
      <c r="E5" s="742"/>
      <c r="F5" s="743"/>
      <c r="G5" s="920">
        <f>'1-ABA-DE-CARREGAMENTO'!F13</f>
        <v>0</v>
      </c>
      <c r="H5" s="742"/>
      <c r="I5" s="742"/>
      <c r="J5" s="743"/>
      <c r="K5" s="401"/>
    </row>
    <row r="6" spans="1:11" ht="16.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6.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6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'1-ABA-DE-CARREGAMENTO'!F16</f>
        <v>0</v>
      </c>
      <c r="J8" s="743"/>
      <c r="K8" s="405"/>
    </row>
    <row r="9" spans="1:11" ht="16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6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RS000023/2025</v>
      </c>
      <c r="J10" s="743"/>
      <c r="K10" s="401"/>
    </row>
    <row r="11" spans="1:11" ht="16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6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6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6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6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6.5" customHeight="1" collapsed="1">
      <c r="A17" s="397"/>
      <c r="B17" s="908" t="str">
        <f>B3</f>
        <v>5174-10_PORTEIRO_12hX36_Noturno</v>
      </c>
      <c r="C17" s="742"/>
      <c r="D17" s="742"/>
      <c r="E17" s="742"/>
      <c r="F17" s="743"/>
      <c r="G17" s="909" t="s">
        <v>284</v>
      </c>
      <c r="H17" s="743"/>
      <c r="I17" s="910">
        <f>'1-ABA-DE-CARREGAMENTO'!F92</f>
        <v>1</v>
      </c>
      <c r="J17" s="743"/>
      <c r="K17" s="408"/>
    </row>
    <row r="18" spans="1:11" ht="16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6.5" hidden="1" customHeight="1" outlineLevel="1">
      <c r="A19" s="397"/>
      <c r="B19" s="908" t="s">
        <v>500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6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1</v>
      </c>
      <c r="J20" s="743"/>
      <c r="K20" s="409"/>
    </row>
    <row r="21" spans="1:11" ht="16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51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6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6.5" customHeight="1">
      <c r="A24" s="397"/>
      <c r="B24" s="901" t="s">
        <v>501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1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07" t="str">
        <f>'1-ABA-DE-CARREGAMENTO'!F33</f>
        <v>5174-10_PORTEIRO_12hX36_Noturno</v>
      </c>
      <c r="J27" s="1008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09" t="str">
        <f>LEFT(I27,7)</f>
        <v>5174-10</v>
      </c>
      <c r="J28" s="1005"/>
      <c r="K28" s="415"/>
    </row>
    <row r="29" spans="1:11" ht="29.1" customHeight="1">
      <c r="A29" s="397"/>
      <c r="B29" s="683">
        <v>3</v>
      </c>
      <c r="C29" s="998" t="s">
        <v>294</v>
      </c>
      <c r="D29" s="999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00">
        <f>F29/E29*H29</f>
        <v>1991.06</v>
      </c>
      <c r="J29" s="1001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02" t="s">
        <v>630</v>
      </c>
      <c r="J30" s="1003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04" t="str">
        <f>'1-ABA-DE-CARREGAMENTO'!F36</f>
        <v>01 de JANEIRO</v>
      </c>
      <c r="J31" s="1005"/>
      <c r="K31" s="419"/>
    </row>
    <row r="32" spans="1:11" ht="20.100000000000001" customHeight="1">
      <c r="A32" s="397"/>
      <c r="B32" s="420">
        <v>7</v>
      </c>
      <c r="C32" s="994" t="s">
        <v>657</v>
      </c>
      <c r="D32" s="995"/>
      <c r="E32" s="995"/>
      <c r="F32" s="995"/>
      <c r="G32" s="995"/>
      <c r="H32" s="996"/>
      <c r="I32" s="1006">
        <f>(SUM(J42:J45)/H29)/2</f>
        <v>9.050272727272727</v>
      </c>
      <c r="J32" s="1001"/>
      <c r="K32" s="421"/>
    </row>
    <row r="33" spans="1:18" ht="20.100000000000001" customHeight="1">
      <c r="A33" s="397"/>
      <c r="B33" s="420">
        <v>10</v>
      </c>
      <c r="C33" s="848" t="s">
        <v>628</v>
      </c>
      <c r="D33" s="742"/>
      <c r="E33" s="742"/>
      <c r="F33" s="742"/>
      <c r="G33" s="742"/>
      <c r="H33" s="743"/>
      <c r="I33" s="1006">
        <f>I32*1.5</f>
        <v>13.575409090909091</v>
      </c>
      <c r="J33" s="1001"/>
      <c r="K33" s="421"/>
    </row>
    <row r="34" spans="1:18" ht="20.100000000000001" customHeight="1">
      <c r="A34" s="397"/>
      <c r="B34" s="420">
        <v>11</v>
      </c>
      <c r="C34" s="848" t="s">
        <v>629</v>
      </c>
      <c r="D34" s="742"/>
      <c r="E34" s="742"/>
      <c r="F34" s="742"/>
      <c r="G34" s="742"/>
      <c r="H34" s="743"/>
      <c r="I34" s="1006">
        <f>ROUND(I32*0.2,2)</f>
        <v>1.81</v>
      </c>
      <c r="J34" s="1001"/>
      <c r="K34" s="421"/>
    </row>
    <row r="35" spans="1:18" ht="20.100000000000001" customHeight="1">
      <c r="A35" s="397"/>
      <c r="B35" s="422">
        <v>12</v>
      </c>
      <c r="C35" s="926" t="s">
        <v>298</v>
      </c>
      <c r="D35" s="927"/>
      <c r="E35" s="927"/>
      <c r="F35" s="927"/>
      <c r="G35" s="927"/>
      <c r="H35" s="928"/>
      <c r="I35" s="1015">
        <f>'1-ABA-DE-CARREGAMENTO'!F93</f>
        <v>2</v>
      </c>
      <c r="J35" s="1016"/>
      <c r="K35" s="423"/>
    </row>
    <row r="36" spans="1:18" ht="20.100000000000001" customHeight="1">
      <c r="A36" s="397"/>
      <c r="B36" s="420">
        <v>13</v>
      </c>
      <c r="C36" s="1012" t="s">
        <v>299</v>
      </c>
      <c r="D36" s="1013"/>
      <c r="E36" s="1013"/>
      <c r="F36" s="1013"/>
      <c r="G36" s="1013"/>
      <c r="H36" s="1014"/>
      <c r="I36" s="1010">
        <f>'1-ABA-DE-CARREGAMENTO'!E42</f>
        <v>1518</v>
      </c>
      <c r="J36" s="1011"/>
      <c r="K36" s="424"/>
    </row>
    <row r="37" spans="1:18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8" ht="28.5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8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8" ht="28.5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8" ht="28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46" t="s">
        <v>305</v>
      </c>
      <c r="D42" s="847"/>
      <c r="E42" s="847"/>
      <c r="F42" s="84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46" t="s">
        <v>631</v>
      </c>
      <c r="D43" s="847"/>
      <c r="E43" s="847"/>
      <c r="F43" s="1022" t="str">
        <f>'1-ABA-DE-CARREGAMENTO'!F38</f>
        <v>SEM ADICIONAL DE FUNÇÃO</v>
      </c>
      <c r="G43" s="847"/>
      <c r="H43" s="84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46" t="s">
        <v>655</v>
      </c>
      <c r="D44" s="847"/>
      <c r="E44" s="847"/>
      <c r="F44" s="847"/>
      <c r="G44" s="847"/>
      <c r="H44" s="84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46" t="s">
        <v>413</v>
      </c>
      <c r="D45" s="847"/>
      <c r="E45" s="847"/>
      <c r="F45" s="847"/>
      <c r="G45" s="1022" t="str">
        <f>'1-ABA-DE-CARREGAMENTO'!F40</f>
        <v>SEM ADICIONAL DE RISCO</v>
      </c>
      <c r="H45" s="84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1017" t="s">
        <v>632</v>
      </c>
      <c r="D46" s="847"/>
      <c r="E46" s="847"/>
      <c r="F46" s="847"/>
      <c r="G46" s="847"/>
      <c r="H46" s="847"/>
      <c r="I46" s="84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954" t="s">
        <v>636</v>
      </c>
      <c r="D47" s="847"/>
      <c r="E47" s="847"/>
      <c r="F47" s="847"/>
      <c r="G47" s="847"/>
      <c r="H47" s="847"/>
      <c r="I47" s="84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954" t="s">
        <v>633</v>
      </c>
      <c r="D48" s="847"/>
      <c r="E48" s="847"/>
      <c r="F48" s="847"/>
      <c r="G48" s="847"/>
      <c r="H48" s="847"/>
      <c r="I48" s="84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1018" t="s">
        <v>634</v>
      </c>
      <c r="D49" s="1019"/>
      <c r="E49" s="1019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20" t="s">
        <v>635</v>
      </c>
      <c r="D50" s="1021"/>
      <c r="E50" s="1021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91" t="s">
        <v>318</v>
      </c>
      <c r="C51" s="742"/>
      <c r="D51" s="742"/>
      <c r="E51" s="742"/>
      <c r="F51" s="742"/>
      <c r="G51" s="742"/>
      <c r="H51" s="742"/>
      <c r="I51" s="743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945"/>
      <c r="D52" s="742"/>
      <c r="E52" s="742"/>
      <c r="F52" s="742"/>
      <c r="G52" s="742"/>
      <c r="H52" s="742"/>
      <c r="I52" s="743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46" t="s">
        <v>626</v>
      </c>
      <c r="D53" s="742"/>
      <c r="E53" s="742"/>
      <c r="F53" s="742"/>
      <c r="G53" s="742"/>
      <c r="H53" s="742"/>
      <c r="I53" s="743"/>
      <c r="J53" s="571">
        <f>ROUND(15*I33*0.5*2,2)</f>
        <v>203.63</v>
      </c>
      <c r="K53" s="696" t="s">
        <v>637</v>
      </c>
    </row>
    <row r="54" spans="1:18" ht="29.25" customHeight="1">
      <c r="A54" s="397"/>
      <c r="B54" s="891" t="s">
        <v>502</v>
      </c>
      <c r="C54" s="742"/>
      <c r="D54" s="742"/>
      <c r="E54" s="742"/>
      <c r="F54" s="742"/>
      <c r="G54" s="742"/>
      <c r="H54" s="742"/>
      <c r="I54" s="743"/>
      <c r="J54" s="438">
        <f>J53</f>
        <v>203.63</v>
      </c>
      <c r="K54" s="439"/>
    </row>
    <row r="55" spans="1:18" ht="11.25" customHeight="1">
      <c r="A55" s="397"/>
      <c r="B55" s="913"/>
      <c r="C55" s="742"/>
      <c r="D55" s="742"/>
      <c r="E55" s="742"/>
      <c r="F55" s="742"/>
      <c r="G55" s="742"/>
      <c r="H55" s="742"/>
      <c r="I55" s="742"/>
      <c r="J55" s="743"/>
      <c r="K55" s="407"/>
    </row>
    <row r="56" spans="1:18" ht="44.25" customHeight="1">
      <c r="A56" s="397"/>
      <c r="B56" s="944" t="s">
        <v>503</v>
      </c>
      <c r="C56" s="742"/>
      <c r="D56" s="742"/>
      <c r="E56" s="742"/>
      <c r="F56" s="742"/>
      <c r="G56" s="742"/>
      <c r="H56" s="742"/>
      <c r="I56" s="743"/>
      <c r="J56" s="442">
        <f>J51+J54</f>
        <v>4891.6600000000008</v>
      </c>
      <c r="K56" s="443"/>
    </row>
    <row r="57" spans="1:18" ht="11.25" customHeight="1">
      <c r="A57" s="397"/>
      <c r="B57" s="945"/>
      <c r="C57" s="742"/>
      <c r="D57" s="742"/>
      <c r="E57" s="742"/>
      <c r="F57" s="742"/>
      <c r="G57" s="742"/>
      <c r="H57" s="742"/>
      <c r="I57" s="742"/>
      <c r="J57" s="743"/>
      <c r="K57" s="444"/>
    </row>
    <row r="58" spans="1:18" ht="27.75" customHeight="1">
      <c r="A58" s="397"/>
      <c r="B58" s="997" t="s">
        <v>319</v>
      </c>
      <c r="C58" s="742"/>
      <c r="D58" s="742"/>
      <c r="E58" s="742"/>
      <c r="F58" s="742"/>
      <c r="G58" s="742"/>
      <c r="H58" s="742"/>
      <c r="I58" s="742"/>
      <c r="J58" s="743"/>
      <c r="K58" s="445"/>
    </row>
    <row r="59" spans="1:18" ht="11.25" customHeight="1">
      <c r="A59" s="397"/>
      <c r="B59" s="945"/>
      <c r="C59" s="742"/>
      <c r="D59" s="742"/>
      <c r="E59" s="742"/>
      <c r="F59" s="742"/>
      <c r="G59" s="742"/>
      <c r="H59" s="742"/>
      <c r="I59" s="742"/>
      <c r="J59" s="743"/>
      <c r="K59" s="444"/>
    </row>
    <row r="60" spans="1:18" ht="28.5" customHeight="1">
      <c r="A60" s="397"/>
      <c r="B60" s="857" t="s">
        <v>320</v>
      </c>
      <c r="C60" s="742"/>
      <c r="D60" s="742"/>
      <c r="E60" s="742"/>
      <c r="F60" s="742"/>
      <c r="G60" s="742"/>
      <c r="H60" s="742"/>
      <c r="I60" s="742"/>
      <c r="J60" s="743"/>
      <c r="K60" s="446"/>
    </row>
    <row r="61" spans="1:18" ht="21.75" customHeight="1">
      <c r="A61" s="397"/>
      <c r="B61" s="947" t="s">
        <v>504</v>
      </c>
      <c r="C61" s="742"/>
      <c r="D61" s="742"/>
      <c r="E61" s="742"/>
      <c r="F61" s="742"/>
      <c r="G61" s="742"/>
      <c r="H61" s="742"/>
      <c r="I61" s="742"/>
      <c r="J61" s="743"/>
      <c r="K61" s="447"/>
    </row>
    <row r="62" spans="1:18" ht="15" customHeight="1">
      <c r="A62" s="397"/>
      <c r="B62" s="448" t="s">
        <v>321</v>
      </c>
      <c r="C62" s="948" t="s">
        <v>505</v>
      </c>
      <c r="D62" s="742"/>
      <c r="E62" s="742"/>
      <c r="F62" s="742"/>
      <c r="G62" s="742"/>
      <c r="H62" s="742"/>
      <c r="I62" s="743"/>
      <c r="J62" s="449" t="s">
        <v>322</v>
      </c>
      <c r="K62" s="450"/>
    </row>
    <row r="63" spans="1:18" ht="27.75" customHeight="1">
      <c r="A63" s="397"/>
      <c r="B63" s="448" t="s">
        <v>272</v>
      </c>
      <c r="C63" s="870" t="s">
        <v>506</v>
      </c>
      <c r="D63" s="742"/>
      <c r="E63" s="742"/>
      <c r="F63" s="742"/>
      <c r="G63" s="742"/>
      <c r="H63" s="743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949" t="s">
        <v>507</v>
      </c>
      <c r="D64" s="742"/>
      <c r="E64" s="742"/>
      <c r="F64" s="742"/>
      <c r="G64" s="742"/>
      <c r="H64" s="743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56" t="s">
        <v>323</v>
      </c>
      <c r="C65" s="742"/>
      <c r="D65" s="742"/>
      <c r="E65" s="742"/>
      <c r="F65" s="742"/>
      <c r="G65" s="742"/>
      <c r="H65" s="742"/>
      <c r="I65" s="743"/>
      <c r="J65" s="455">
        <f>SUM(J63+J64)</f>
        <v>532.31999999999994</v>
      </c>
      <c r="K65" s="456"/>
    </row>
    <row r="66" spans="1:11" ht="14.25" customHeight="1">
      <c r="A66" s="397"/>
      <c r="B66" s="950"/>
      <c r="C66" s="742"/>
      <c r="D66" s="742"/>
      <c r="E66" s="742"/>
      <c r="F66" s="742"/>
      <c r="G66" s="742"/>
      <c r="H66" s="742"/>
      <c r="I66" s="742"/>
      <c r="J66" s="743"/>
      <c r="K66" s="457"/>
    </row>
    <row r="67" spans="1:11" ht="15.75" customHeight="1">
      <c r="A67" s="397"/>
      <c r="B67" s="858" t="s">
        <v>508</v>
      </c>
      <c r="C67" s="742"/>
      <c r="D67" s="742"/>
      <c r="E67" s="742"/>
      <c r="F67" s="742"/>
      <c r="G67" s="742"/>
      <c r="H67" s="742"/>
      <c r="I67" s="742"/>
      <c r="J67" s="743"/>
      <c r="K67" s="425"/>
    </row>
    <row r="68" spans="1:11" ht="14.25" customHeight="1">
      <c r="A68" s="397"/>
      <c r="B68" s="951"/>
      <c r="C68" s="742"/>
      <c r="D68" s="742"/>
      <c r="E68" s="742"/>
      <c r="F68" s="742"/>
      <c r="G68" s="742"/>
      <c r="H68" s="742"/>
      <c r="I68" s="742"/>
      <c r="J68" s="743"/>
      <c r="K68" s="425"/>
    </row>
    <row r="69" spans="1:11" ht="36" customHeight="1">
      <c r="A69" s="397"/>
      <c r="B69" s="866" t="s">
        <v>509</v>
      </c>
      <c r="C69" s="742"/>
      <c r="D69" s="742"/>
      <c r="E69" s="742"/>
      <c r="F69" s="742"/>
      <c r="G69" s="742"/>
      <c r="H69" s="742"/>
      <c r="I69" s="742"/>
      <c r="J69" s="743"/>
      <c r="K69" s="458"/>
    </row>
    <row r="70" spans="1:11" ht="26.25" customHeight="1">
      <c r="A70" s="397"/>
      <c r="B70" s="459" t="s">
        <v>324</v>
      </c>
      <c r="C70" s="860" t="s">
        <v>325</v>
      </c>
      <c r="D70" s="742"/>
      <c r="E70" s="742"/>
      <c r="F70" s="742"/>
      <c r="G70" s="742"/>
      <c r="H70" s="743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5" t="s">
        <v>327</v>
      </c>
      <c r="D71" s="742"/>
      <c r="E71" s="742"/>
      <c r="F71" s="742"/>
      <c r="G71" s="742"/>
      <c r="H71" s="743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5" t="s">
        <v>328</v>
      </c>
      <c r="D72" s="742"/>
      <c r="E72" s="742"/>
      <c r="F72" s="742"/>
      <c r="G72" s="742"/>
      <c r="H72" s="743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46" t="s">
        <v>684</v>
      </c>
      <c r="D73" s="743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5" t="s">
        <v>331</v>
      </c>
      <c r="D74" s="742"/>
      <c r="E74" s="742"/>
      <c r="F74" s="742"/>
      <c r="G74" s="742"/>
      <c r="H74" s="743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5" t="s">
        <v>332</v>
      </c>
      <c r="D75" s="742"/>
      <c r="E75" s="742"/>
      <c r="F75" s="742"/>
      <c r="G75" s="742"/>
      <c r="H75" s="743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5" t="s">
        <v>333</v>
      </c>
      <c r="D76" s="742"/>
      <c r="E76" s="742"/>
      <c r="F76" s="742"/>
      <c r="G76" s="742"/>
      <c r="H76" s="743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5" t="s">
        <v>334</v>
      </c>
      <c r="D77" s="742"/>
      <c r="E77" s="742"/>
      <c r="F77" s="742"/>
      <c r="G77" s="742"/>
      <c r="H77" s="743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5" t="s">
        <v>335</v>
      </c>
      <c r="D78" s="742"/>
      <c r="E78" s="742"/>
      <c r="F78" s="742"/>
      <c r="G78" s="742"/>
      <c r="H78" s="743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52" t="s">
        <v>323</v>
      </c>
      <c r="C79" s="742"/>
      <c r="D79" s="742"/>
      <c r="E79" s="742"/>
      <c r="F79" s="742"/>
      <c r="G79" s="742"/>
      <c r="H79" s="743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58" t="s">
        <v>336</v>
      </c>
      <c r="C81" s="742"/>
      <c r="D81" s="742"/>
      <c r="E81" s="742"/>
      <c r="F81" s="742"/>
      <c r="G81" s="742"/>
      <c r="H81" s="742"/>
      <c r="I81" s="742"/>
      <c r="J81" s="743"/>
      <c r="K81" s="425"/>
    </row>
    <row r="82" spans="1:27" ht="18.75" customHeight="1">
      <c r="A82" s="397"/>
      <c r="B82" s="859"/>
      <c r="C82" s="742"/>
      <c r="D82" s="742"/>
      <c r="E82" s="742"/>
      <c r="F82" s="742"/>
      <c r="G82" s="742"/>
      <c r="H82" s="742"/>
      <c r="I82" s="742"/>
      <c r="J82" s="743"/>
      <c r="K82" s="281"/>
    </row>
    <row r="83" spans="1:27" ht="15" customHeight="1">
      <c r="A83" s="397"/>
      <c r="B83" s="854" t="s">
        <v>337</v>
      </c>
      <c r="C83" s="742"/>
      <c r="D83" s="742"/>
      <c r="E83" s="742"/>
      <c r="F83" s="742"/>
      <c r="G83" s="742"/>
      <c r="H83" s="742"/>
      <c r="I83" s="742"/>
      <c r="J83" s="743"/>
      <c r="K83" s="447"/>
    </row>
    <row r="84" spans="1:27" ht="15" customHeight="1">
      <c r="A84" s="397"/>
      <c r="B84" s="473" t="s">
        <v>338</v>
      </c>
      <c r="C84" s="844" t="s">
        <v>339</v>
      </c>
      <c r="D84" s="742"/>
      <c r="E84" s="742"/>
      <c r="F84" s="742"/>
      <c r="G84" s="742"/>
      <c r="H84" s="742"/>
      <c r="I84" s="743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46" t="s">
        <v>649</v>
      </c>
      <c r="D85" s="847"/>
      <c r="E85" s="847"/>
      <c r="F85" s="847"/>
      <c r="G85" s="847"/>
      <c r="H85" s="849"/>
      <c r="I85" s="709">
        <f>J42</f>
        <v>3982.12</v>
      </c>
      <c r="J85" s="476">
        <f>IF(ROUND((I86*I88*I87)-(J42*I89),2)&lt;0,0,ROUND((I86*I88*I87)-(J42*I89),2))</f>
        <v>0</v>
      </c>
      <c r="K85" s="456"/>
    </row>
    <row r="86" spans="1:27" ht="20.100000000000001" customHeight="1">
      <c r="A86" s="397"/>
      <c r="B86" s="475" t="s">
        <v>274</v>
      </c>
      <c r="C86" s="846" t="s">
        <v>664</v>
      </c>
      <c r="D86" s="847"/>
      <c r="E86" s="847"/>
      <c r="F86" s="847"/>
      <c r="G86" s="847"/>
      <c r="H86" s="847"/>
      <c r="I86" s="706">
        <f>'1-ABA-DE-CARREGAMENTO'!F72</f>
        <v>3.8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848" t="s">
        <v>645</v>
      </c>
      <c r="D87" s="847"/>
      <c r="E87" s="847"/>
      <c r="F87" s="847"/>
      <c r="G87" s="847"/>
      <c r="H87" s="84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848" t="s">
        <v>646</v>
      </c>
      <c r="D88" s="847"/>
      <c r="E88" s="847"/>
      <c r="F88" s="847"/>
      <c r="G88" s="847"/>
      <c r="H88" s="704">
        <f>I86*I87*I88</f>
        <v>228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848" t="s">
        <v>665</v>
      </c>
      <c r="D89" s="847"/>
      <c r="E89" s="847"/>
      <c r="F89" s="847"/>
      <c r="G89" s="847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46" t="s">
        <v>650</v>
      </c>
      <c r="D90" s="847"/>
      <c r="E90" s="847"/>
      <c r="F90" s="847"/>
      <c r="G90" s="847"/>
      <c r="H90" s="847"/>
      <c r="I90" s="847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46" t="s">
        <v>675</v>
      </c>
      <c r="D91" s="847"/>
      <c r="E91" s="847"/>
      <c r="F91" s="847"/>
      <c r="G91" s="847"/>
      <c r="H91" s="847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848" t="s">
        <v>648</v>
      </c>
      <c r="D92" s="847"/>
      <c r="E92" s="847"/>
      <c r="F92" s="847"/>
      <c r="G92" s="847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848" t="s">
        <v>676</v>
      </c>
      <c r="D93" s="847"/>
      <c r="E93" s="847"/>
      <c r="F93" s="847"/>
      <c r="G93" s="847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46" t="s">
        <v>674</v>
      </c>
      <c r="D94" s="847"/>
      <c r="E94" s="847"/>
      <c r="F94" s="847"/>
      <c r="G94" s="847"/>
      <c r="H94" s="847"/>
      <c r="I94" s="84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850" t="s">
        <v>366</v>
      </c>
      <c r="D95" s="847"/>
      <c r="E95" s="847"/>
      <c r="F95" s="847"/>
      <c r="G95" s="847"/>
      <c r="H95" s="847"/>
      <c r="I95" s="847"/>
      <c r="J95" s="515">
        <v>0</v>
      </c>
      <c r="K95" s="480"/>
    </row>
    <row r="96" spans="1:27" ht="23.1" customHeight="1">
      <c r="A96" s="397"/>
      <c r="B96" s="481"/>
      <c r="C96" s="852" t="s">
        <v>323</v>
      </c>
      <c r="D96" s="742"/>
      <c r="E96" s="742"/>
      <c r="F96" s="742"/>
      <c r="G96" s="742"/>
      <c r="H96" s="742"/>
      <c r="I96" s="807"/>
      <c r="J96" s="455">
        <f>SUM(J85:J95)</f>
        <v>665.91000000000008</v>
      </c>
      <c r="K96" s="456"/>
    </row>
    <row r="97" spans="1:11" ht="17.25" customHeight="1">
      <c r="A97" s="397"/>
      <c r="B97" s="859"/>
      <c r="C97" s="742"/>
      <c r="D97" s="742"/>
      <c r="E97" s="742"/>
      <c r="F97" s="742"/>
      <c r="G97" s="742"/>
      <c r="H97" s="742"/>
      <c r="I97" s="742"/>
      <c r="J97" s="743"/>
      <c r="K97" s="281"/>
    </row>
    <row r="98" spans="1:11" ht="38.25" customHeight="1">
      <c r="A98" s="397"/>
      <c r="B98" s="858" t="s">
        <v>340</v>
      </c>
      <c r="C98" s="742"/>
      <c r="D98" s="742"/>
      <c r="E98" s="742"/>
      <c r="F98" s="742"/>
      <c r="G98" s="742"/>
      <c r="H98" s="742"/>
      <c r="I98" s="742"/>
      <c r="J98" s="743"/>
      <c r="K98" s="425"/>
    </row>
    <row r="99" spans="1:11" ht="19.5" customHeight="1">
      <c r="A99" s="397"/>
      <c r="B99" s="913"/>
      <c r="C99" s="742"/>
      <c r="D99" s="742"/>
      <c r="E99" s="742"/>
      <c r="F99" s="742"/>
      <c r="G99" s="742"/>
      <c r="H99" s="742"/>
      <c r="I99" s="742"/>
      <c r="J99" s="743"/>
      <c r="K99" s="407"/>
    </row>
    <row r="100" spans="1:11" ht="18" customHeight="1">
      <c r="A100" s="397"/>
      <c r="B100" s="953" t="s">
        <v>341</v>
      </c>
      <c r="C100" s="742"/>
      <c r="D100" s="742"/>
      <c r="E100" s="742"/>
      <c r="F100" s="742"/>
      <c r="G100" s="742"/>
      <c r="H100" s="742"/>
      <c r="I100" s="742"/>
      <c r="J100" s="743"/>
      <c r="K100" s="482"/>
    </row>
    <row r="101" spans="1:11" ht="18" customHeight="1">
      <c r="A101" s="397"/>
      <c r="B101" s="461">
        <v>2</v>
      </c>
      <c r="C101" s="860" t="s">
        <v>342</v>
      </c>
      <c r="D101" s="742"/>
      <c r="E101" s="742"/>
      <c r="F101" s="742"/>
      <c r="G101" s="742"/>
      <c r="H101" s="742"/>
      <c r="I101" s="743"/>
      <c r="J101" s="461" t="s">
        <v>322</v>
      </c>
      <c r="K101" s="450"/>
    </row>
    <row r="102" spans="1:11" ht="18" customHeight="1">
      <c r="A102" s="397"/>
      <c r="B102" s="414" t="s">
        <v>321</v>
      </c>
      <c r="C102" s="870" t="s">
        <v>510</v>
      </c>
      <c r="D102" s="742"/>
      <c r="E102" s="742"/>
      <c r="F102" s="742"/>
      <c r="G102" s="742"/>
      <c r="H102" s="742"/>
      <c r="I102" s="743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70" t="s">
        <v>325</v>
      </c>
      <c r="D103" s="742"/>
      <c r="E103" s="742"/>
      <c r="F103" s="742"/>
      <c r="G103" s="742"/>
      <c r="H103" s="742"/>
      <c r="I103" s="743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70" t="s">
        <v>339</v>
      </c>
      <c r="D104" s="742"/>
      <c r="E104" s="742"/>
      <c r="F104" s="742"/>
      <c r="G104" s="742"/>
      <c r="H104" s="742"/>
      <c r="I104" s="743"/>
      <c r="J104" s="483">
        <f>J96</f>
        <v>665.91000000000008</v>
      </c>
      <c r="K104" s="484"/>
    </row>
    <row r="105" spans="1:11" ht="18" customHeight="1">
      <c r="A105" s="397"/>
      <c r="B105" s="841" t="s">
        <v>323</v>
      </c>
      <c r="C105" s="742"/>
      <c r="D105" s="742"/>
      <c r="E105" s="742"/>
      <c r="F105" s="742"/>
      <c r="G105" s="742"/>
      <c r="H105" s="742"/>
      <c r="I105" s="743"/>
      <c r="J105" s="485">
        <f>SUM(J102+J103+J104)</f>
        <v>3119.3199999999997</v>
      </c>
      <c r="K105" s="484"/>
    </row>
    <row r="106" spans="1:11" ht="18" customHeight="1">
      <c r="A106" s="397"/>
      <c r="B106" s="952"/>
      <c r="C106" s="742"/>
      <c r="D106" s="742"/>
      <c r="E106" s="742"/>
      <c r="F106" s="742"/>
      <c r="G106" s="742"/>
      <c r="H106" s="742"/>
      <c r="I106" s="742"/>
      <c r="J106" s="743"/>
      <c r="K106" s="486"/>
    </row>
    <row r="107" spans="1:11" ht="18.75" customHeight="1">
      <c r="A107" s="397"/>
      <c r="B107" s="872" t="s">
        <v>343</v>
      </c>
      <c r="C107" s="742"/>
      <c r="D107" s="742"/>
      <c r="E107" s="742"/>
      <c r="F107" s="742"/>
      <c r="G107" s="742"/>
      <c r="H107" s="742"/>
      <c r="I107" s="742"/>
      <c r="J107" s="743"/>
      <c r="K107" s="487"/>
    </row>
    <row r="108" spans="1:11" ht="15.75" customHeight="1">
      <c r="A108" s="397"/>
      <c r="B108" s="473">
        <v>3</v>
      </c>
      <c r="C108" s="869" t="s">
        <v>344</v>
      </c>
      <c r="D108" s="742"/>
      <c r="E108" s="742"/>
      <c r="F108" s="742"/>
      <c r="G108" s="742"/>
      <c r="H108" s="742"/>
      <c r="I108" s="743"/>
      <c r="J108" s="473" t="s">
        <v>322</v>
      </c>
      <c r="K108" s="488"/>
    </row>
    <row r="109" spans="1:11" ht="40.5" customHeight="1">
      <c r="A109" s="397"/>
      <c r="B109" s="475" t="s">
        <v>272</v>
      </c>
      <c r="C109" s="845" t="s">
        <v>511</v>
      </c>
      <c r="D109" s="742"/>
      <c r="E109" s="742"/>
      <c r="F109" s="742"/>
      <c r="G109" s="742"/>
      <c r="H109" s="742"/>
      <c r="I109" s="743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5" t="s">
        <v>345</v>
      </c>
      <c r="D110" s="742"/>
      <c r="E110" s="742"/>
      <c r="F110" s="742"/>
      <c r="G110" s="742"/>
      <c r="H110" s="742"/>
      <c r="I110" s="743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864" t="s">
        <v>512</v>
      </c>
      <c r="D111" s="742"/>
      <c r="E111" s="742"/>
      <c r="F111" s="742"/>
      <c r="G111" s="742"/>
      <c r="H111" s="742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5" t="s">
        <v>346</v>
      </c>
      <c r="D112" s="742"/>
      <c r="E112" s="742"/>
      <c r="F112" s="742"/>
      <c r="G112" s="742"/>
      <c r="H112" s="742"/>
      <c r="I112" s="743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5" t="s">
        <v>513</v>
      </c>
      <c r="D113" s="742"/>
      <c r="E113" s="742"/>
      <c r="F113" s="742"/>
      <c r="G113" s="742"/>
      <c r="H113" s="743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52" t="s">
        <v>347</v>
      </c>
      <c r="C114" s="742"/>
      <c r="D114" s="742"/>
      <c r="E114" s="742"/>
      <c r="F114" s="742"/>
      <c r="G114" s="742"/>
      <c r="H114" s="742"/>
      <c r="I114" s="743"/>
      <c r="J114" s="455">
        <f>SUM(J109:J113)</f>
        <v>254.34</v>
      </c>
      <c r="K114" s="456"/>
    </row>
    <row r="115" spans="1:11" ht="15.75" customHeight="1">
      <c r="A115" s="397"/>
      <c r="B115" s="853"/>
      <c r="C115" s="742"/>
      <c r="D115" s="742"/>
      <c r="E115" s="742"/>
      <c r="F115" s="742"/>
      <c r="G115" s="742"/>
      <c r="H115" s="742"/>
      <c r="I115" s="742"/>
      <c r="J115" s="743"/>
      <c r="K115" s="491"/>
    </row>
    <row r="116" spans="1:11" ht="17.25" customHeight="1">
      <c r="A116" s="397"/>
      <c r="B116" s="843" t="s">
        <v>348</v>
      </c>
      <c r="C116" s="742"/>
      <c r="D116" s="742"/>
      <c r="E116" s="742"/>
      <c r="F116" s="742"/>
      <c r="G116" s="742"/>
      <c r="H116" s="742"/>
      <c r="I116" s="742"/>
      <c r="J116" s="743"/>
      <c r="K116" s="492"/>
    </row>
    <row r="117" spans="1:11" ht="42" customHeight="1">
      <c r="A117" s="397"/>
      <c r="B117" s="858" t="s">
        <v>349</v>
      </c>
      <c r="C117" s="742"/>
      <c r="D117" s="742"/>
      <c r="E117" s="742"/>
      <c r="F117" s="742"/>
      <c r="G117" s="742"/>
      <c r="H117" s="742"/>
      <c r="I117" s="742"/>
      <c r="J117" s="743"/>
      <c r="K117" s="425"/>
    </row>
    <row r="118" spans="1:11" ht="56.25" customHeight="1">
      <c r="A118" s="397"/>
      <c r="B118" s="866" t="s">
        <v>514</v>
      </c>
      <c r="C118" s="742"/>
      <c r="D118" s="742"/>
      <c r="E118" s="742"/>
      <c r="F118" s="742"/>
      <c r="G118" s="742"/>
      <c r="H118" s="742"/>
      <c r="I118" s="742"/>
      <c r="J118" s="743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867"/>
      <c r="C120" s="742"/>
      <c r="D120" s="742"/>
      <c r="E120" s="742"/>
      <c r="F120" s="742"/>
      <c r="G120" s="742"/>
      <c r="H120" s="742"/>
      <c r="I120" s="742"/>
      <c r="J120" s="743"/>
      <c r="K120" s="498"/>
    </row>
    <row r="121" spans="1:11" ht="15.75" customHeight="1">
      <c r="A121" s="397"/>
      <c r="B121" s="868" t="s">
        <v>353</v>
      </c>
      <c r="C121" s="742"/>
      <c r="D121" s="742"/>
      <c r="E121" s="742"/>
      <c r="F121" s="742"/>
      <c r="G121" s="742"/>
      <c r="H121" s="742"/>
      <c r="I121" s="742"/>
      <c r="J121" s="743"/>
      <c r="K121" s="499"/>
    </row>
    <row r="122" spans="1:11" ht="17.25" customHeight="1">
      <c r="A122" s="397"/>
      <c r="B122" s="500" t="s">
        <v>354</v>
      </c>
      <c r="C122" s="869" t="s">
        <v>355</v>
      </c>
      <c r="D122" s="742"/>
      <c r="E122" s="742"/>
      <c r="F122" s="742"/>
      <c r="G122" s="742"/>
      <c r="H122" s="742"/>
      <c r="I122" s="743"/>
      <c r="J122" s="500" t="s">
        <v>322</v>
      </c>
      <c r="K122" s="501"/>
    </row>
    <row r="123" spans="1:11" ht="51" customHeight="1">
      <c r="A123" s="397"/>
      <c r="B123" s="475" t="s">
        <v>272</v>
      </c>
      <c r="C123" s="870" t="s">
        <v>516</v>
      </c>
      <c r="D123" s="742"/>
      <c r="E123" s="742"/>
      <c r="F123" s="742"/>
      <c r="G123" s="742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5" t="s">
        <v>517</v>
      </c>
      <c r="D124" s="742"/>
      <c r="E124" s="742"/>
      <c r="F124" s="742"/>
      <c r="G124" s="742"/>
      <c r="H124" s="742"/>
      <c r="I124" s="743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5" t="s">
        <v>518</v>
      </c>
      <c r="D125" s="742"/>
      <c r="E125" s="742"/>
      <c r="F125" s="742"/>
      <c r="G125" s="742"/>
      <c r="H125" s="742"/>
      <c r="I125" s="743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5" t="s">
        <v>519</v>
      </c>
      <c r="D126" s="742"/>
      <c r="E126" s="742"/>
      <c r="F126" s="742"/>
      <c r="G126" s="742"/>
      <c r="H126" s="742"/>
      <c r="I126" s="743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851" t="s">
        <v>520</v>
      </c>
      <c r="D127" s="742"/>
      <c r="E127" s="742"/>
      <c r="F127" s="742"/>
      <c r="G127" s="742"/>
      <c r="H127" s="742"/>
      <c r="I127" s="743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5" t="s">
        <v>521</v>
      </c>
      <c r="D128" s="742"/>
      <c r="E128" s="742"/>
      <c r="F128" s="742"/>
      <c r="G128" s="742"/>
      <c r="H128" s="742"/>
      <c r="I128" s="743"/>
      <c r="J128" s="464">
        <f>ROUND(((3/30)/12)*(J119),2)</f>
        <v>62.03</v>
      </c>
      <c r="K128" s="456"/>
    </row>
    <row r="129" spans="1:27" ht="19.5" customHeight="1">
      <c r="A129" s="397"/>
      <c r="B129" s="852" t="s">
        <v>323</v>
      </c>
      <c r="C129" s="742"/>
      <c r="D129" s="742"/>
      <c r="E129" s="742"/>
      <c r="F129" s="742"/>
      <c r="G129" s="742"/>
      <c r="H129" s="742"/>
      <c r="I129" s="743"/>
      <c r="J129" s="455">
        <f>SUM(J123:J128)</f>
        <v>675.4488533333332</v>
      </c>
      <c r="K129" s="456"/>
    </row>
    <row r="130" spans="1:27" ht="18" customHeight="1">
      <c r="A130" s="397"/>
      <c r="B130" s="853"/>
      <c r="C130" s="742"/>
      <c r="D130" s="742"/>
      <c r="E130" s="742"/>
      <c r="F130" s="742"/>
      <c r="G130" s="742"/>
      <c r="H130" s="742"/>
      <c r="I130" s="742"/>
      <c r="J130" s="743"/>
      <c r="K130" s="491"/>
    </row>
    <row r="131" spans="1:27" ht="18" customHeight="1">
      <c r="A131" s="397"/>
      <c r="B131" s="854" t="s">
        <v>356</v>
      </c>
      <c r="C131" s="742"/>
      <c r="D131" s="742"/>
      <c r="E131" s="742"/>
      <c r="F131" s="742"/>
      <c r="G131" s="742"/>
      <c r="H131" s="742"/>
      <c r="I131" s="742"/>
      <c r="J131" s="743"/>
      <c r="K131" s="447"/>
    </row>
    <row r="132" spans="1:27" ht="18" customHeight="1">
      <c r="A132" s="397"/>
      <c r="B132" s="506" t="s">
        <v>357</v>
      </c>
      <c r="C132" s="855" t="s">
        <v>358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27" ht="18" customHeight="1">
      <c r="A133" s="397"/>
      <c r="B133" s="509" t="s">
        <v>272</v>
      </c>
      <c r="C133" s="840" t="s">
        <v>359</v>
      </c>
      <c r="D133" s="742"/>
      <c r="E133" s="742"/>
      <c r="F133" s="742"/>
      <c r="G133" s="742"/>
      <c r="H133" s="742"/>
      <c r="I133" s="743"/>
      <c r="J133" s="510">
        <v>0</v>
      </c>
      <c r="K133" s="511"/>
    </row>
    <row r="134" spans="1:27" ht="18" customHeight="1">
      <c r="A134" s="397"/>
      <c r="B134" s="856" t="s">
        <v>323</v>
      </c>
      <c r="C134" s="742"/>
      <c r="D134" s="742"/>
      <c r="E134" s="742"/>
      <c r="F134" s="742"/>
      <c r="G134" s="742"/>
      <c r="H134" s="742"/>
      <c r="I134" s="743"/>
      <c r="J134" s="512">
        <v>0</v>
      </c>
      <c r="K134" s="511"/>
    </row>
    <row r="135" spans="1:27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27" ht="18" customHeight="1">
      <c r="A136" s="397"/>
      <c r="B136" s="857" t="s">
        <v>360</v>
      </c>
      <c r="C136" s="742"/>
      <c r="D136" s="742"/>
      <c r="E136" s="742"/>
      <c r="F136" s="742"/>
      <c r="G136" s="742"/>
      <c r="H136" s="742"/>
      <c r="I136" s="742"/>
      <c r="J136" s="743"/>
      <c r="K136" s="446"/>
    </row>
    <row r="137" spans="1:27" ht="18" customHeight="1">
      <c r="A137" s="397"/>
      <c r="B137" s="461">
        <v>4</v>
      </c>
      <c r="C137" s="855" t="s">
        <v>361</v>
      </c>
      <c r="D137" s="742"/>
      <c r="E137" s="742"/>
      <c r="F137" s="742"/>
      <c r="G137" s="742"/>
      <c r="H137" s="742"/>
      <c r="I137" s="743"/>
      <c r="J137" s="507" t="s">
        <v>322</v>
      </c>
      <c r="K137" s="508"/>
    </row>
    <row r="138" spans="1:27" ht="18" customHeight="1">
      <c r="A138" s="397"/>
      <c r="B138" s="414" t="s">
        <v>354</v>
      </c>
      <c r="C138" s="840" t="s">
        <v>355</v>
      </c>
      <c r="D138" s="742"/>
      <c r="E138" s="742"/>
      <c r="F138" s="742"/>
      <c r="G138" s="742"/>
      <c r="H138" s="742"/>
      <c r="I138" s="743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840" t="s">
        <v>358</v>
      </c>
      <c r="D139" s="742"/>
      <c r="E139" s="742"/>
      <c r="F139" s="742"/>
      <c r="G139" s="742"/>
      <c r="H139" s="742"/>
      <c r="I139" s="743"/>
      <c r="J139" s="510">
        <f>J134</f>
        <v>0</v>
      </c>
      <c r="K139" s="511"/>
    </row>
    <row r="140" spans="1:27" ht="18" customHeight="1">
      <c r="A140" s="397"/>
      <c r="B140" s="841" t="s">
        <v>323</v>
      </c>
      <c r="C140" s="742"/>
      <c r="D140" s="742"/>
      <c r="E140" s="742"/>
      <c r="F140" s="742"/>
      <c r="G140" s="742"/>
      <c r="H140" s="742"/>
      <c r="I140" s="743"/>
      <c r="J140" s="512">
        <f>SUM(J138+J139)</f>
        <v>675.4488533333332</v>
      </c>
      <c r="K140" s="511"/>
    </row>
    <row r="141" spans="1:27" ht="18" customHeight="1">
      <c r="A141" s="397"/>
      <c r="B141" s="842"/>
      <c r="C141" s="742"/>
      <c r="D141" s="742"/>
      <c r="E141" s="742"/>
      <c r="F141" s="742"/>
      <c r="G141" s="742"/>
      <c r="H141" s="742"/>
      <c r="I141" s="742"/>
      <c r="J141" s="743"/>
      <c r="K141" s="513"/>
    </row>
    <row r="142" spans="1:27" ht="18" customHeight="1">
      <c r="A142" s="397"/>
      <c r="B142" s="843" t="s">
        <v>363</v>
      </c>
      <c r="C142" s="742"/>
      <c r="D142" s="742"/>
      <c r="E142" s="742"/>
      <c r="F142" s="742"/>
      <c r="G142" s="742"/>
      <c r="H142" s="742"/>
      <c r="I142" s="742"/>
      <c r="J142" s="743"/>
      <c r="K142" s="492"/>
    </row>
    <row r="143" spans="1:27" ht="18" customHeight="1">
      <c r="A143" s="397"/>
      <c r="B143" s="473">
        <v>3</v>
      </c>
      <c r="C143" s="844" t="s">
        <v>364</v>
      </c>
      <c r="D143" s="742"/>
      <c r="E143" s="742"/>
      <c r="F143" s="742"/>
      <c r="G143" s="742"/>
      <c r="H143" s="742"/>
      <c r="I143" s="743"/>
      <c r="J143" s="473" t="s">
        <v>322</v>
      </c>
      <c r="K143" s="488"/>
    </row>
    <row r="144" spans="1:27" ht="18" customHeight="1">
      <c r="A144" s="397"/>
      <c r="B144" s="475" t="s">
        <v>272</v>
      </c>
      <c r="C144" s="845" t="s">
        <v>405</v>
      </c>
      <c r="D144" s="742"/>
      <c r="E144" s="742"/>
      <c r="F144" s="742"/>
      <c r="G144" s="742"/>
      <c r="H144" s="742"/>
      <c r="I144" s="743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5" t="s">
        <v>406</v>
      </c>
      <c r="D145" s="742"/>
      <c r="E145" s="742"/>
      <c r="F145" s="742"/>
      <c r="G145" s="742"/>
      <c r="H145" s="742"/>
      <c r="I145" s="743"/>
      <c r="J145" s="515">
        <v>0</v>
      </c>
      <c r="K145" s="480"/>
    </row>
    <row r="146" spans="1:11" ht="18" customHeight="1">
      <c r="A146" s="397"/>
      <c r="B146" s="475" t="s">
        <v>276</v>
      </c>
      <c r="C146" s="845" t="s">
        <v>366</v>
      </c>
      <c r="D146" s="742"/>
      <c r="E146" s="742"/>
      <c r="F146" s="742"/>
      <c r="G146" s="742"/>
      <c r="H146" s="742"/>
      <c r="I146" s="743"/>
      <c r="J146" s="515" t="s">
        <v>407</v>
      </c>
      <c r="K146" s="480"/>
    </row>
    <row r="147" spans="1:11" ht="18" customHeight="1">
      <c r="A147" s="397"/>
      <c r="B147" s="852" t="s">
        <v>367</v>
      </c>
      <c r="C147" s="742"/>
      <c r="D147" s="742"/>
      <c r="E147" s="742"/>
      <c r="F147" s="742"/>
      <c r="G147" s="742"/>
      <c r="H147" s="742"/>
      <c r="I147" s="743"/>
      <c r="J147" s="516">
        <f>ROUND(SUM(J144:J146),2)</f>
        <v>184.2</v>
      </c>
      <c r="K147" s="480"/>
    </row>
    <row r="148" spans="1:11" ht="18" customHeight="1">
      <c r="A148" s="397"/>
      <c r="B148" s="861"/>
      <c r="C148" s="742"/>
      <c r="D148" s="742"/>
      <c r="E148" s="742"/>
      <c r="F148" s="742"/>
      <c r="G148" s="742"/>
      <c r="H148" s="742"/>
      <c r="I148" s="742"/>
      <c r="J148" s="743"/>
      <c r="K148" s="517"/>
    </row>
    <row r="149" spans="1:11" ht="18" customHeight="1">
      <c r="A149" s="397"/>
      <c r="B149" s="980" t="s">
        <v>689</v>
      </c>
      <c r="C149" s="742"/>
      <c r="D149" s="742"/>
      <c r="E149" s="742"/>
      <c r="F149" s="742"/>
      <c r="G149" s="742"/>
      <c r="H149" s="742"/>
      <c r="I149" s="742"/>
      <c r="J149" s="743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2" t="s">
        <v>369</v>
      </c>
      <c r="C151" s="742"/>
      <c r="D151" s="742"/>
      <c r="E151" s="742"/>
      <c r="F151" s="742"/>
      <c r="G151" s="742"/>
      <c r="H151" s="742"/>
      <c r="I151" s="742"/>
      <c r="J151" s="743"/>
      <c r="K151" s="487"/>
    </row>
    <row r="152" spans="1:11" ht="30" customHeight="1">
      <c r="A152" s="397"/>
      <c r="B152" s="473">
        <v>6</v>
      </c>
      <c r="C152" s="869" t="s">
        <v>370</v>
      </c>
      <c r="D152" s="742"/>
      <c r="E152" s="742"/>
      <c r="F152" s="742"/>
      <c r="G152" s="742"/>
      <c r="H152" s="743"/>
      <c r="I152" s="522" t="s">
        <v>303</v>
      </c>
      <c r="J152" s="523" t="s">
        <v>326</v>
      </c>
      <c r="K152" s="524"/>
    </row>
    <row r="153" spans="1:11" ht="54" customHeight="1">
      <c r="A153" s="397"/>
      <c r="B153" s="863" t="s">
        <v>371</v>
      </c>
      <c r="C153" s="742"/>
      <c r="D153" s="742"/>
      <c r="E153" s="742"/>
      <c r="F153" s="742"/>
      <c r="G153" s="742"/>
      <c r="H153" s="743"/>
      <c r="I153" s="261" t="s">
        <v>285</v>
      </c>
      <c r="J153" s="525">
        <f>SUM(J56+J105+J114+J140+J147)</f>
        <v>9124.9688533333338</v>
      </c>
      <c r="K153" s="526"/>
    </row>
    <row r="154" spans="1:11" ht="27.75" customHeight="1">
      <c r="A154" s="397"/>
      <c r="B154" s="475" t="s">
        <v>272</v>
      </c>
      <c r="C154" s="862" t="s">
        <v>372</v>
      </c>
      <c r="D154" s="742"/>
      <c r="E154" s="742"/>
      <c r="F154" s="742"/>
      <c r="G154" s="742"/>
      <c r="H154" s="743"/>
      <c r="I154" s="463">
        <f>'1-ABA-DE-CARREGAMENTO'!F85</f>
        <v>0.06</v>
      </c>
      <c r="J154" s="464">
        <f>ROUND(I154*J153,2)</f>
        <v>547.5</v>
      </c>
      <c r="K154" s="456"/>
    </row>
    <row r="155" spans="1:11" ht="54" customHeight="1">
      <c r="A155" s="397"/>
      <c r="B155" s="863" t="s">
        <v>373</v>
      </c>
      <c r="C155" s="742"/>
      <c r="D155" s="742"/>
      <c r="E155" s="742"/>
      <c r="F155" s="742"/>
      <c r="G155" s="742"/>
      <c r="H155" s="743"/>
      <c r="I155" s="527" t="s">
        <v>285</v>
      </c>
      <c r="J155" s="525">
        <f>SUM(J56+J105+J114+J140+J147+J154)</f>
        <v>9672.4688533333338</v>
      </c>
      <c r="K155" s="526"/>
    </row>
    <row r="156" spans="1:11" ht="19.5" customHeight="1">
      <c r="A156" s="397"/>
      <c r="B156" s="475" t="s">
        <v>274</v>
      </c>
      <c r="C156" s="862" t="s">
        <v>210</v>
      </c>
      <c r="D156" s="742"/>
      <c r="E156" s="742"/>
      <c r="F156" s="742"/>
      <c r="G156" s="742"/>
      <c r="H156" s="743"/>
      <c r="I156" s="463">
        <f>'1-ABA-DE-CARREGAMENTO'!F86</f>
        <v>0.06</v>
      </c>
      <c r="J156" s="464">
        <f>ROUND(I156*J155,2)</f>
        <v>580.35</v>
      </c>
      <c r="K156" s="456"/>
    </row>
    <row r="157" spans="1:11" ht="54.75" customHeight="1">
      <c r="A157" s="397"/>
      <c r="B157" s="863" t="s">
        <v>374</v>
      </c>
      <c r="C157" s="742"/>
      <c r="D157" s="742"/>
      <c r="E157" s="742"/>
      <c r="F157" s="742"/>
      <c r="G157" s="742"/>
      <c r="H157" s="743"/>
      <c r="I157" s="527" t="s">
        <v>285</v>
      </c>
      <c r="J157" s="525">
        <f>SUM(J153+J154+J156)</f>
        <v>10252.818853333334</v>
      </c>
      <c r="K157" s="526"/>
    </row>
    <row r="158" spans="1:11" ht="18.75" customHeight="1">
      <c r="A158" s="397"/>
      <c r="B158" s="528" t="s">
        <v>276</v>
      </c>
      <c r="C158" s="872" t="s">
        <v>375</v>
      </c>
      <c r="D158" s="742"/>
      <c r="E158" s="742"/>
      <c r="F158" s="742"/>
      <c r="G158" s="742"/>
      <c r="H158" s="743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5" t="s">
        <v>376</v>
      </c>
      <c r="D159" s="742"/>
      <c r="E159" s="742"/>
      <c r="F159" s="742"/>
      <c r="G159" s="742"/>
      <c r="H159" s="743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79" t="s">
        <v>522</v>
      </c>
      <c r="D160" s="742"/>
      <c r="E160" s="742"/>
      <c r="F160" s="742"/>
      <c r="G160" s="742"/>
      <c r="H160" s="743"/>
      <c r="I160" s="435">
        <f>'1-ABA-DE-CARREGAMENTO'!E28</f>
        <v>1.6500000000000001E-2</v>
      </c>
      <c r="J160" s="530">
        <f t="shared" ref="J160:J161" si="2">ROUND(($J$157/(1-$I$169))*I160,2)</f>
        <v>197.28</v>
      </c>
      <c r="K160" s="531"/>
    </row>
    <row r="161" spans="1:11" ht="21.75" customHeight="1">
      <c r="A161" s="397"/>
      <c r="B161" s="475"/>
      <c r="C161" s="879" t="s">
        <v>523</v>
      </c>
      <c r="D161" s="742"/>
      <c r="E161" s="742"/>
      <c r="F161" s="742"/>
      <c r="G161" s="742"/>
      <c r="H161" s="743"/>
      <c r="I161" s="435">
        <f>'1-ABA-DE-CARREGAMENTO'!F28</f>
        <v>7.5999999999999998E-2</v>
      </c>
      <c r="J161" s="530">
        <f t="shared" si="2"/>
        <v>908.7</v>
      </c>
      <c r="K161" s="531"/>
    </row>
    <row r="162" spans="1:11" ht="27" customHeight="1">
      <c r="A162" s="397"/>
      <c r="B162" s="475"/>
      <c r="C162" s="845" t="s">
        <v>524</v>
      </c>
      <c r="D162" s="742"/>
      <c r="E162" s="742"/>
      <c r="F162" s="742"/>
      <c r="G162" s="742"/>
      <c r="H162" s="743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5" t="s">
        <v>525</v>
      </c>
      <c r="D163" s="742"/>
      <c r="E163" s="742"/>
      <c r="F163" s="742"/>
      <c r="G163" s="742"/>
      <c r="H163" s="743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5" t="s">
        <v>377</v>
      </c>
      <c r="D164" s="742"/>
      <c r="E164" s="742"/>
      <c r="F164" s="742"/>
      <c r="G164" s="742"/>
      <c r="H164" s="742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5" t="s">
        <v>378</v>
      </c>
      <c r="D165" s="742"/>
      <c r="E165" s="742"/>
      <c r="F165" s="742"/>
      <c r="G165" s="742"/>
      <c r="H165" s="742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5" t="s">
        <v>526</v>
      </c>
      <c r="D166" s="742"/>
      <c r="E166" s="742"/>
      <c r="F166" s="742"/>
      <c r="G166" s="742"/>
      <c r="H166" s="743"/>
      <c r="I166" s="536">
        <f>'1-ABA-DE-CARREGAMENTO'!D87</f>
        <v>0.05</v>
      </c>
      <c r="J166" s="530">
        <f>ROUND(($J$157/(1-$I$169))*I166,2)</f>
        <v>597.83000000000004</v>
      </c>
      <c r="K166" s="531"/>
    </row>
    <row r="167" spans="1:11" ht="15.75" customHeight="1">
      <c r="A167" s="397"/>
      <c r="B167" s="852" t="s">
        <v>347</v>
      </c>
      <c r="C167" s="742"/>
      <c r="D167" s="742"/>
      <c r="E167" s="742"/>
      <c r="F167" s="742"/>
      <c r="G167" s="742"/>
      <c r="H167" s="742"/>
      <c r="I167" s="743"/>
      <c r="J167" s="455">
        <f>SUM(J154+J156+J160+J161+J166)</f>
        <v>2831.66</v>
      </c>
      <c r="K167" s="456"/>
    </row>
    <row r="168" spans="1:11" ht="15.75" customHeight="1">
      <c r="A168" s="397"/>
      <c r="B168" s="853"/>
      <c r="C168" s="742"/>
      <c r="D168" s="742"/>
      <c r="E168" s="742"/>
      <c r="F168" s="742"/>
      <c r="G168" s="742"/>
      <c r="H168" s="742"/>
      <c r="I168" s="742"/>
      <c r="J168" s="743"/>
      <c r="K168" s="491"/>
    </row>
    <row r="169" spans="1:11" ht="15.75" customHeight="1">
      <c r="A169" s="397"/>
      <c r="B169" s="957" t="s">
        <v>379</v>
      </c>
      <c r="C169" s="742"/>
      <c r="D169" s="742"/>
      <c r="E169" s="742"/>
      <c r="F169" s="742"/>
      <c r="G169" s="742"/>
      <c r="H169" s="743"/>
      <c r="I169" s="537">
        <f t="shared" ref="I169:J169" si="3">SUM(I160:I166)</f>
        <v>0.14250000000000002</v>
      </c>
      <c r="J169" s="525">
        <f t="shared" si="3"/>
        <v>1703.81</v>
      </c>
      <c r="K169" s="526"/>
    </row>
    <row r="170" spans="1:11" ht="15.75" customHeight="1">
      <c r="A170" s="397"/>
      <c r="B170" s="958" t="s">
        <v>380</v>
      </c>
      <c r="C170" s="816"/>
      <c r="D170" s="961" t="s">
        <v>381</v>
      </c>
      <c r="E170" s="816"/>
      <c r="F170" s="816"/>
      <c r="G170" s="816"/>
      <c r="H170" s="816"/>
      <c r="I170" s="816"/>
      <c r="J170" s="830"/>
      <c r="K170" s="538"/>
    </row>
    <row r="171" spans="1:11" ht="15.75" customHeight="1">
      <c r="A171" s="397"/>
      <c r="B171" s="959"/>
      <c r="C171" s="816"/>
      <c r="D171" s="962" t="s">
        <v>382</v>
      </c>
      <c r="E171" s="816"/>
      <c r="F171" s="816"/>
      <c r="G171" s="816"/>
      <c r="H171" s="816"/>
      <c r="I171" s="816"/>
      <c r="J171" s="830"/>
      <c r="K171" s="539"/>
    </row>
    <row r="172" spans="1:11" ht="15.75" customHeight="1">
      <c r="A172" s="397"/>
      <c r="B172" s="960"/>
      <c r="C172" s="881"/>
      <c r="D172" s="963" t="s">
        <v>383</v>
      </c>
      <c r="E172" s="881"/>
      <c r="F172" s="881"/>
      <c r="G172" s="881"/>
      <c r="H172" s="881"/>
      <c r="I172" s="881"/>
      <c r="J172" s="882"/>
      <c r="K172" s="538"/>
    </row>
    <row r="173" spans="1:11" ht="10.5" customHeight="1">
      <c r="A173" s="397"/>
      <c r="B173" s="875"/>
      <c r="C173" s="742"/>
      <c r="D173" s="742"/>
      <c r="E173" s="742"/>
      <c r="F173" s="742"/>
      <c r="G173" s="742"/>
      <c r="H173" s="742"/>
      <c r="I173" s="742"/>
      <c r="J173" s="743"/>
      <c r="K173" s="540"/>
    </row>
    <row r="174" spans="1:11" ht="24" customHeight="1">
      <c r="A174" s="397"/>
      <c r="B174" s="876" t="s">
        <v>384</v>
      </c>
      <c r="C174" s="742"/>
      <c r="D174" s="742"/>
      <c r="E174" s="742"/>
      <c r="F174" s="742"/>
      <c r="G174" s="742"/>
      <c r="H174" s="742"/>
      <c r="I174" s="742"/>
      <c r="J174" s="743"/>
      <c r="K174" s="410"/>
    </row>
    <row r="175" spans="1:11" ht="9" customHeight="1">
      <c r="A175" s="397"/>
      <c r="B175" s="853"/>
      <c r="C175" s="742"/>
      <c r="D175" s="742"/>
      <c r="E175" s="742"/>
      <c r="F175" s="742"/>
      <c r="G175" s="742"/>
      <c r="H175" s="742"/>
      <c r="I175" s="742"/>
      <c r="J175" s="743"/>
      <c r="K175" s="491"/>
    </row>
    <row r="176" spans="1:11" ht="15.75" customHeight="1">
      <c r="A176" s="397"/>
      <c r="B176" s="843" t="s">
        <v>527</v>
      </c>
      <c r="C176" s="742"/>
      <c r="D176" s="742"/>
      <c r="E176" s="742"/>
      <c r="F176" s="742"/>
      <c r="G176" s="742"/>
      <c r="H176" s="742"/>
      <c r="I176" s="742"/>
      <c r="J176" s="743"/>
      <c r="K176" s="492"/>
    </row>
    <row r="177" spans="1:11" ht="15.75" customHeight="1">
      <c r="A177" s="397"/>
      <c r="B177" s="891" t="s">
        <v>385</v>
      </c>
      <c r="C177" s="742"/>
      <c r="D177" s="742"/>
      <c r="E177" s="742"/>
      <c r="F177" s="742"/>
      <c r="G177" s="742"/>
      <c r="H177" s="742"/>
      <c r="I177" s="743"/>
      <c r="J177" s="522" t="s">
        <v>322</v>
      </c>
      <c r="K177" s="407"/>
    </row>
    <row r="178" spans="1:11" ht="15.75" customHeight="1">
      <c r="A178" s="397"/>
      <c r="B178" s="541" t="s">
        <v>272</v>
      </c>
      <c r="C178" s="892" t="s">
        <v>386</v>
      </c>
      <c r="D178" s="742"/>
      <c r="E178" s="742"/>
      <c r="F178" s="742"/>
      <c r="G178" s="742"/>
      <c r="H178" s="742"/>
      <c r="I178" s="742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92" t="s">
        <v>387</v>
      </c>
      <c r="D179" s="742"/>
      <c r="E179" s="742"/>
      <c r="F179" s="742"/>
      <c r="G179" s="742"/>
      <c r="H179" s="742"/>
      <c r="I179" s="742"/>
      <c r="J179" s="515">
        <f>J105</f>
        <v>3119.3199999999997</v>
      </c>
      <c r="K179" s="480"/>
    </row>
    <row r="180" spans="1:11" ht="15.75" customHeight="1">
      <c r="A180" s="397"/>
      <c r="B180" s="541" t="s">
        <v>276</v>
      </c>
      <c r="C180" s="892" t="s">
        <v>388</v>
      </c>
      <c r="D180" s="742"/>
      <c r="E180" s="742"/>
      <c r="F180" s="742"/>
      <c r="G180" s="742"/>
      <c r="H180" s="742"/>
      <c r="I180" s="742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92" t="s">
        <v>389</v>
      </c>
      <c r="D181" s="742"/>
      <c r="E181" s="742"/>
      <c r="F181" s="742"/>
      <c r="G181" s="742"/>
      <c r="H181" s="742"/>
      <c r="I181" s="742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92" t="s">
        <v>390</v>
      </c>
      <c r="D182" s="742"/>
      <c r="E182" s="742"/>
      <c r="F182" s="742"/>
      <c r="G182" s="742"/>
      <c r="H182" s="742"/>
      <c r="I182" s="742"/>
      <c r="J182" s="515">
        <f>J147</f>
        <v>184.2</v>
      </c>
      <c r="K182" s="480"/>
    </row>
    <row r="183" spans="1:11" ht="15.75" customHeight="1">
      <c r="A183" s="397"/>
      <c r="B183" s="964" t="s">
        <v>391</v>
      </c>
      <c r="C183" s="742"/>
      <c r="D183" s="742"/>
      <c r="E183" s="742"/>
      <c r="F183" s="742"/>
      <c r="G183" s="742"/>
      <c r="H183" s="742"/>
      <c r="I183" s="807"/>
      <c r="J183" s="516">
        <f>ROUND(SUM(J178:J182),2)</f>
        <v>9124.9699999999993</v>
      </c>
      <c r="K183" s="480"/>
    </row>
    <row r="184" spans="1:11" ht="15.75" customHeight="1">
      <c r="A184" s="397"/>
      <c r="B184" s="542" t="s">
        <v>307</v>
      </c>
      <c r="C184" s="892" t="s">
        <v>369</v>
      </c>
      <c r="D184" s="742"/>
      <c r="E184" s="742"/>
      <c r="F184" s="742"/>
      <c r="G184" s="742"/>
      <c r="H184" s="742"/>
      <c r="I184" s="742"/>
      <c r="J184" s="515">
        <f>J167</f>
        <v>2831.66</v>
      </c>
      <c r="K184" s="480"/>
    </row>
    <row r="185" spans="1:11" ht="15.75" customHeight="1">
      <c r="A185" s="397"/>
      <c r="B185" s="964" t="s">
        <v>408</v>
      </c>
      <c r="C185" s="742"/>
      <c r="D185" s="742"/>
      <c r="E185" s="742"/>
      <c r="F185" s="742"/>
      <c r="G185" s="742"/>
      <c r="H185" s="742"/>
      <c r="I185" s="807"/>
      <c r="J185" s="516">
        <f>J183+J184</f>
        <v>11956.63</v>
      </c>
      <c r="K185" s="480"/>
    </row>
    <row r="186" spans="1:11" ht="36.75" customHeight="1">
      <c r="A186" s="397"/>
      <c r="B186" s="965" t="s">
        <v>392</v>
      </c>
      <c r="C186" s="742"/>
      <c r="D186" s="742"/>
      <c r="E186" s="742"/>
      <c r="F186" s="742"/>
      <c r="G186" s="742"/>
      <c r="H186" s="742"/>
      <c r="I186" s="742"/>
      <c r="J186" s="743"/>
      <c r="K186" s="570"/>
    </row>
    <row r="187" spans="1:11" ht="9" customHeight="1">
      <c r="A187" s="397"/>
      <c r="B187" s="873"/>
      <c r="C187" s="742"/>
      <c r="D187" s="742"/>
      <c r="E187" s="742"/>
      <c r="F187" s="742"/>
      <c r="G187" s="742"/>
      <c r="H187" s="742"/>
      <c r="I187" s="742"/>
      <c r="J187" s="743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884" t="s">
        <v>393</v>
      </c>
      <c r="C189" s="816"/>
      <c r="D189" s="816"/>
      <c r="E189" s="816"/>
      <c r="F189" s="816"/>
      <c r="G189" s="816"/>
      <c r="H189" s="816"/>
      <c r="I189" s="816"/>
      <c r="J189" s="830"/>
      <c r="K189" s="403"/>
    </row>
    <row r="190" spans="1:11" ht="55.5" customHeight="1">
      <c r="A190" s="397"/>
      <c r="B190" s="885" t="s">
        <v>394</v>
      </c>
      <c r="C190" s="742"/>
      <c r="D190" s="742"/>
      <c r="E190" s="743"/>
      <c r="F190" s="547" t="s">
        <v>409</v>
      </c>
      <c r="G190" s="548"/>
      <c r="H190" s="549" t="s">
        <v>395</v>
      </c>
      <c r="I190" s="885" t="s">
        <v>396</v>
      </c>
      <c r="J190" s="743"/>
      <c r="K190" s="407"/>
    </row>
    <row r="191" spans="1:11" ht="36" hidden="1" customHeight="1" outlineLevel="1">
      <c r="A191" s="397"/>
      <c r="B191" s="845" t="s">
        <v>397</v>
      </c>
      <c r="C191" s="742"/>
      <c r="D191" s="742"/>
      <c r="E191" s="743"/>
      <c r="F191" s="874">
        <v>0</v>
      </c>
      <c r="G191" s="743"/>
      <c r="H191" s="550">
        <f t="shared" ref="H191:H192" si="4">E191*F191</f>
        <v>0</v>
      </c>
      <c r="I191" s="874">
        <f t="shared" ref="I191:I192" si="5">F191*H191</f>
        <v>0</v>
      </c>
      <c r="J191" s="743"/>
      <c r="K191" s="551"/>
    </row>
    <row r="192" spans="1:11" ht="36" hidden="1" customHeight="1" outlineLevel="1">
      <c r="A192" s="397"/>
      <c r="B192" s="845" t="s">
        <v>398</v>
      </c>
      <c r="C192" s="742"/>
      <c r="D192" s="742"/>
      <c r="E192" s="743"/>
      <c r="F192" s="874">
        <v>0</v>
      </c>
      <c r="G192" s="743"/>
      <c r="H192" s="552">
        <f t="shared" si="4"/>
        <v>0</v>
      </c>
      <c r="I192" s="874">
        <f t="shared" si="5"/>
        <v>0</v>
      </c>
      <c r="J192" s="743"/>
      <c r="K192" s="551"/>
    </row>
    <row r="193" spans="1:11" ht="36" customHeight="1" collapsed="1">
      <c r="A193" s="397"/>
      <c r="B193" s="955" t="str">
        <f>B3</f>
        <v>5174-10_PORTEIRO_12hX36_Noturno</v>
      </c>
      <c r="C193" s="742"/>
      <c r="D193" s="742"/>
      <c r="E193" s="743"/>
      <c r="F193" s="553">
        <f>J185</f>
        <v>11956.63</v>
      </c>
      <c r="G193" s="554">
        <v>1</v>
      </c>
      <c r="H193" s="555"/>
      <c r="I193" s="956">
        <f>F193*G193</f>
        <v>11956.63</v>
      </c>
      <c r="J193" s="743"/>
      <c r="K193" s="551"/>
    </row>
    <row r="194" spans="1:11" ht="36" hidden="1" customHeight="1" outlineLevel="1">
      <c r="A194" s="397"/>
      <c r="B194" s="845" t="s">
        <v>399</v>
      </c>
      <c r="C194" s="742"/>
      <c r="D194" s="742"/>
      <c r="E194" s="743"/>
      <c r="F194" s="886">
        <v>0</v>
      </c>
      <c r="G194" s="743"/>
      <c r="H194" s="556">
        <f t="shared" ref="H194:I194" si="6">E194*G194</f>
        <v>0</v>
      </c>
      <c r="I194" s="886">
        <f t="shared" si="6"/>
        <v>0</v>
      </c>
      <c r="J194" s="743"/>
      <c r="K194" s="551"/>
    </row>
    <row r="195" spans="1:11" ht="36" hidden="1" customHeight="1" outlineLevel="1">
      <c r="A195" s="397"/>
      <c r="B195" s="845" t="s">
        <v>400</v>
      </c>
      <c r="C195" s="742"/>
      <c r="D195" s="742"/>
      <c r="E195" s="743"/>
      <c r="F195" s="886">
        <v>0</v>
      </c>
      <c r="G195" s="743"/>
      <c r="H195" s="556">
        <f t="shared" ref="H195:I195" si="7">E195*G195</f>
        <v>0</v>
      </c>
      <c r="I195" s="886">
        <f t="shared" si="7"/>
        <v>0</v>
      </c>
      <c r="J195" s="743"/>
      <c r="K195" s="551"/>
    </row>
    <row r="196" spans="1:11" ht="15.75" hidden="1" customHeight="1" outlineLevel="1">
      <c r="A196" s="397"/>
      <c r="B196" s="893" t="s">
        <v>528</v>
      </c>
      <c r="C196" s="742"/>
      <c r="D196" s="742"/>
      <c r="E196" s="743"/>
      <c r="F196" s="874">
        <v>0</v>
      </c>
      <c r="G196" s="743"/>
      <c r="H196" s="556">
        <f t="shared" ref="H196:I196" si="8">E196*G196</f>
        <v>0</v>
      </c>
      <c r="I196" s="886">
        <f t="shared" si="8"/>
        <v>0</v>
      </c>
      <c r="J196" s="743"/>
      <c r="K196" s="551"/>
    </row>
    <row r="197" spans="1:11" ht="27.75" customHeight="1" collapsed="1">
      <c r="A197" s="397"/>
      <c r="B197" s="894" t="s">
        <v>401</v>
      </c>
      <c r="C197" s="742"/>
      <c r="D197" s="742"/>
      <c r="E197" s="742"/>
      <c r="F197" s="742"/>
      <c r="G197" s="743"/>
      <c r="H197" s="557">
        <f>I17</f>
        <v>1</v>
      </c>
      <c r="I197" s="895">
        <f>H197*I193</f>
        <v>11956.63</v>
      </c>
      <c r="J197" s="743"/>
      <c r="K197" s="558"/>
    </row>
    <row r="198" spans="1:11" ht="9" customHeight="1">
      <c r="A198" s="397"/>
      <c r="B198" s="896"/>
      <c r="C198" s="897"/>
      <c r="D198" s="897"/>
      <c r="E198" s="897"/>
      <c r="F198" s="897"/>
      <c r="G198" s="897"/>
      <c r="H198" s="897"/>
      <c r="I198" s="897"/>
      <c r="J198" s="898"/>
      <c r="K198" s="491"/>
    </row>
    <row r="199" spans="1:11" ht="15.75" customHeight="1">
      <c r="A199" s="397"/>
      <c r="B199" s="880" t="s">
        <v>402</v>
      </c>
      <c r="C199" s="881"/>
      <c r="D199" s="881"/>
      <c r="E199" s="881"/>
      <c r="F199" s="881"/>
      <c r="G199" s="881"/>
      <c r="H199" s="881"/>
      <c r="I199" s="881"/>
      <c r="J199" s="882"/>
      <c r="K199" s="410"/>
    </row>
    <row r="200" spans="1:11" ht="6" customHeight="1">
      <c r="A200" s="397"/>
      <c r="B200" s="883"/>
      <c r="C200" s="742"/>
      <c r="D200" s="742"/>
      <c r="E200" s="742"/>
      <c r="F200" s="742"/>
      <c r="G200" s="742"/>
      <c r="H200" s="742"/>
      <c r="I200" s="742"/>
      <c r="J200" s="743"/>
      <c r="K200" s="559"/>
    </row>
    <row r="201" spans="1:11" ht="15.75" customHeight="1">
      <c r="A201" s="397"/>
      <c r="B201" s="878" t="s">
        <v>403</v>
      </c>
      <c r="C201" s="742"/>
      <c r="D201" s="742"/>
      <c r="E201" s="742"/>
      <c r="F201" s="742"/>
      <c r="G201" s="743"/>
      <c r="H201" s="887">
        <f>$I$197</f>
        <v>11956.63</v>
      </c>
      <c r="I201" s="742"/>
      <c r="J201" s="743"/>
      <c r="K201" s="560"/>
    </row>
    <row r="202" spans="1:11" ht="6" customHeight="1">
      <c r="A202" s="397"/>
      <c r="B202" s="888"/>
      <c r="C202" s="746"/>
      <c r="D202" s="746"/>
      <c r="E202" s="746"/>
      <c r="F202" s="746"/>
      <c r="G202" s="746"/>
      <c r="H202" s="746"/>
      <c r="I202" s="746"/>
      <c r="J202" s="889"/>
      <c r="K202" s="561"/>
    </row>
    <row r="203" spans="1:11" ht="15.75" customHeight="1">
      <c r="A203" s="397"/>
      <c r="B203" s="878" t="s">
        <v>404</v>
      </c>
      <c r="C203" s="742"/>
      <c r="D203" s="742"/>
      <c r="E203" s="742"/>
      <c r="F203" s="742"/>
      <c r="G203" s="743"/>
      <c r="H203" s="890">
        <f>$I$11</f>
        <v>36</v>
      </c>
      <c r="I203" s="742"/>
      <c r="J203" s="743"/>
      <c r="K203" s="562"/>
    </row>
    <row r="204" spans="1:11" ht="6" customHeight="1">
      <c r="A204" s="397"/>
      <c r="B204" s="899"/>
      <c r="C204" s="742"/>
      <c r="D204" s="742"/>
      <c r="E204" s="742"/>
      <c r="F204" s="742"/>
      <c r="G204" s="742"/>
      <c r="H204" s="742"/>
      <c r="I204" s="742"/>
      <c r="J204" s="743"/>
      <c r="K204" s="563"/>
    </row>
    <row r="205" spans="1:11" ht="15.75" customHeight="1">
      <c r="A205" s="397"/>
      <c r="B205" s="878" t="s">
        <v>529</v>
      </c>
      <c r="C205" s="742"/>
      <c r="D205" s="742"/>
      <c r="E205" s="742"/>
      <c r="F205" s="742"/>
      <c r="G205" s="743"/>
      <c r="H205" s="900">
        <f>ROUND(H201*H203,2)</f>
        <v>430438.68</v>
      </c>
      <c r="I205" s="742"/>
      <c r="J205" s="743"/>
      <c r="K205" s="564"/>
    </row>
    <row r="206" spans="1:11" ht="6" customHeight="1">
      <c r="A206" s="397"/>
      <c r="B206" s="877"/>
      <c r="C206" s="742"/>
      <c r="D206" s="742"/>
      <c r="E206" s="742"/>
      <c r="F206" s="742"/>
      <c r="G206" s="742"/>
      <c r="H206" s="742"/>
      <c r="I206" s="742"/>
      <c r="J206" s="743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188" zoomScale="90" zoomScaleNormal="90" workbookViewId="0">
      <selection activeCell="AA37" sqref="AA3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0.25" customHeight="1">
      <c r="A3" s="397"/>
      <c r="B3" s="917" t="str">
        <f>'1-ABA-DE-CARREGAMENTO'!G33</f>
        <v>5174-10_PORTEIRO_6hs_Diurno_seg-a-sex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7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7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7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7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7.2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7.2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7.2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1026" t="str">
        <f>'1-ABA-DE-CARREGAMENTO'!G35</f>
        <v>RS000023/2025</v>
      </c>
      <c r="J10" s="743"/>
      <c r="K10" s="401"/>
    </row>
    <row r="11" spans="1:11" ht="17.2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'1-ABA-DE-CARREGAMENTO'!G94</f>
        <v>36</v>
      </c>
      <c r="J11" s="743"/>
      <c r="K11" s="401"/>
    </row>
    <row r="12" spans="1:11" ht="17.2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5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1.25" customHeight="1" collapsed="1">
      <c r="A17" s="397"/>
      <c r="B17" s="908" t="str">
        <f>B3</f>
        <v>5174-10_PORTEIRO_6hs_Diurno_seg-a-sex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'1-ABA-DE-CARREGAMENTO'!G92</f>
        <v>2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531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2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4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3.25" customHeight="1">
      <c r="A24" s="397"/>
      <c r="B24" s="901" t="s">
        <v>532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2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23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25" t="s">
        <v>658</v>
      </c>
      <c r="J28" s="1024"/>
      <c r="K28" s="415"/>
    </row>
    <row r="29" spans="1:11" ht="27" customHeight="1">
      <c r="A29" s="397"/>
      <c r="B29" s="683">
        <v>3</v>
      </c>
      <c r="C29" s="933" t="s">
        <v>294</v>
      </c>
      <c r="D29" s="724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35">
        <f>F29/E29*H29</f>
        <v>1357.5409090909091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28" t="s">
        <v>630</v>
      </c>
      <c r="J30" s="1029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30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848" t="s">
        <v>653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'1-ABA-DE-CARREGAMENTO'!G93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654</v>
      </c>
      <c r="D34" s="881"/>
      <c r="E34" s="881"/>
      <c r="F34" s="881"/>
      <c r="G34" s="881"/>
      <c r="H34" s="882"/>
      <c r="I34" s="1027">
        <f>'1-ABA-DE-CARREGAMENTO'!E42</f>
        <v>1518</v>
      </c>
      <c r="J34" s="1024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4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4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0.2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5.5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5" t="s">
        <v>533</v>
      </c>
      <c r="D41" s="742"/>
      <c r="E41" s="742"/>
      <c r="F41" s="1022" t="str">
        <f>'1-ABA-DE-CARREGAMENTO'!G38</f>
        <v>SEM ADICIONAL DE FUNÇÃO</v>
      </c>
      <c r="G41" s="847"/>
      <c r="H41" s="84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6" t="s">
        <v>656</v>
      </c>
      <c r="D42" s="742"/>
      <c r="E42" s="742"/>
      <c r="F42" s="742"/>
      <c r="G42" s="742"/>
      <c r="H42" s="743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534</v>
      </c>
      <c r="D43" s="742"/>
      <c r="E43" s="742"/>
      <c r="F43" s="742"/>
      <c r="G43" s="1022" t="str">
        <f>'1-ABA-DE-CARREGAMENTO'!G40</f>
        <v>SEM ADICIONAL DE RISCO</v>
      </c>
      <c r="H43" s="84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5" t="s">
        <v>317</v>
      </c>
      <c r="D44" s="742"/>
      <c r="E44" s="742"/>
      <c r="F44" s="742"/>
      <c r="G44" s="742"/>
      <c r="H44" s="742"/>
      <c r="I44" s="743"/>
      <c r="J44" s="436" t="s">
        <v>285</v>
      </c>
      <c r="K44" s="437"/>
    </row>
    <row r="45" spans="1:11" ht="35.2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1357.5409090909091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7.25" customHeight="1">
      <c r="A47" s="397"/>
      <c r="B47" s="944" t="s">
        <v>535</v>
      </c>
      <c r="C47" s="742"/>
      <c r="D47" s="742"/>
      <c r="E47" s="742"/>
      <c r="F47" s="742"/>
      <c r="G47" s="742"/>
      <c r="H47" s="742"/>
      <c r="I47" s="743"/>
      <c r="J47" s="442">
        <f>J45</f>
        <v>1357.5409090909091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28.5" customHeight="1">
      <c r="A49" s="397"/>
      <c r="B49" s="997" t="s">
        <v>319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21.7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20.25" customHeight="1">
      <c r="A52" s="397"/>
      <c r="B52" s="947" t="s">
        <v>536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15" customHeight="1">
      <c r="A53" s="397"/>
      <c r="B53" s="448" t="s">
        <v>321</v>
      </c>
      <c r="C53" s="948" t="s">
        <v>537</v>
      </c>
      <c r="D53" s="742"/>
      <c r="E53" s="742"/>
      <c r="F53" s="742"/>
      <c r="G53" s="742"/>
      <c r="H53" s="742"/>
      <c r="I53" s="743"/>
      <c r="J53" s="449" t="s">
        <v>322</v>
      </c>
      <c r="K53" s="450"/>
    </row>
    <row r="54" spans="1:11" ht="31.5" customHeight="1">
      <c r="A54" s="397"/>
      <c r="B54" s="448" t="s">
        <v>272</v>
      </c>
      <c r="C54" s="870" t="s">
        <v>538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949" t="s">
        <v>539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154.15</v>
      </c>
      <c r="K56" s="456"/>
    </row>
    <row r="57" spans="1:11" ht="14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540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4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38.25" customHeight="1">
      <c r="A60" s="397"/>
      <c r="B60" s="866" t="s">
        <v>541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30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8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8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1357.5409090909091</v>
      </c>
      <c r="J76" s="476">
        <f>IF(ROUND((I77*I79*I78)-(J40*I80),2)&lt;0,0,ROUND((I77*I79*I78)-(J40*I80),2))</f>
        <v>85.75</v>
      </c>
      <c r="K76" s="456"/>
    </row>
    <row r="77" spans="1:11" ht="20.100000000000001" customHeight="1">
      <c r="A77" s="397"/>
      <c r="B77" s="475" t="s">
        <v>274</v>
      </c>
      <c r="C77" s="848" t="s">
        <v>663</v>
      </c>
      <c r="D77" s="847"/>
      <c r="E77" s="847"/>
      <c r="F77" s="847"/>
      <c r="G77" s="847"/>
      <c r="H77" s="847"/>
      <c r="I77" s="702">
        <f>'1-ABA-DE-CARREGAMENTO'!G72</f>
        <v>3.8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848" t="s">
        <v>646</v>
      </c>
      <c r="D79" s="847"/>
      <c r="E79" s="847"/>
      <c r="F79" s="847"/>
      <c r="G79" s="847"/>
      <c r="H79" s="704">
        <f>I77*I78*I79</f>
        <v>167.2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848" t="s">
        <v>662</v>
      </c>
      <c r="D80" s="847"/>
      <c r="E80" s="847"/>
      <c r="F80" s="847"/>
      <c r="G80" s="847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46" t="s">
        <v>677</v>
      </c>
      <c r="D82" s="847"/>
      <c r="E82" s="847"/>
      <c r="F82" s="847"/>
      <c r="G82" s="847"/>
      <c r="H82" s="847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848" t="s">
        <v>648</v>
      </c>
      <c r="D83" s="847"/>
      <c r="E83" s="847"/>
      <c r="F83" s="847"/>
      <c r="G83" s="847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848" t="s">
        <v>668</v>
      </c>
      <c r="D84" s="847"/>
      <c r="E84" s="847"/>
      <c r="F84" s="847"/>
      <c r="G84" s="847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673</v>
      </c>
      <c r="D85" s="847"/>
      <c r="E85" s="847"/>
      <c r="F85" s="847"/>
      <c r="G85" s="847"/>
      <c r="H85" s="847"/>
      <c r="I85" s="84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33.7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336.34000000000003</v>
      </c>
      <c r="K87" s="456"/>
    </row>
    <row r="88" spans="1:11" ht="17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4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9.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8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542</v>
      </c>
      <c r="D93" s="742"/>
      <c r="E93" s="742"/>
      <c r="F93" s="742"/>
      <c r="G93" s="742"/>
      <c r="H93" s="742"/>
      <c r="I93" s="743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336.34000000000003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1046.8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2" customHeight="1">
      <c r="A100" s="397"/>
      <c r="B100" s="475" t="s">
        <v>272</v>
      </c>
      <c r="C100" s="845" t="s">
        <v>543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864" t="s">
        <v>544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5" t="s">
        <v>545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73.650000000000006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42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66" customHeight="1">
      <c r="A109" s="397"/>
      <c r="B109" s="866" t="s">
        <v>546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5.7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1" ht="17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1" ht="48" customHeight="1">
      <c r="A114" s="397"/>
      <c r="B114" s="475" t="s">
        <v>272</v>
      </c>
      <c r="C114" s="870" t="s">
        <v>548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5" t="s">
        <v>549</v>
      </c>
      <c r="D115" s="742"/>
      <c r="E115" s="742"/>
      <c r="F115" s="742"/>
      <c r="G115" s="742"/>
      <c r="H115" s="742"/>
      <c r="I115" s="743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5" t="s">
        <v>550</v>
      </c>
      <c r="D116" s="742"/>
      <c r="E116" s="742"/>
      <c r="F116" s="742"/>
      <c r="G116" s="742"/>
      <c r="H116" s="742"/>
      <c r="I116" s="743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5" t="s">
        <v>551</v>
      </c>
      <c r="D117" s="742"/>
      <c r="E117" s="742"/>
      <c r="F117" s="742"/>
      <c r="G117" s="742"/>
      <c r="H117" s="742"/>
      <c r="I117" s="743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851" t="s">
        <v>552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5" t="s">
        <v>553</v>
      </c>
      <c r="D119" s="742"/>
      <c r="E119" s="742"/>
      <c r="F119" s="742"/>
      <c r="G119" s="742"/>
      <c r="H119" s="742"/>
      <c r="I119" s="743"/>
      <c r="J119" s="464">
        <f>ROUND(((3/30)/12)*(J110),2)</f>
        <v>18.05</v>
      </c>
      <c r="K119" s="456"/>
    </row>
    <row r="120" spans="1:11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195.78926666666669</v>
      </c>
      <c r="K120" s="456"/>
    </row>
    <row r="121" spans="1:11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1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1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1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1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1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1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1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195.78926666666669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18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>
        <v>0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35.2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57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2765.8801757575757</v>
      </c>
      <c r="K144" s="526"/>
    </row>
    <row r="145" spans="1:11" ht="26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'1-ABA-DE-CARREGAMENTO'!G85</f>
        <v>0.06</v>
      </c>
      <c r="J145" s="464">
        <f>ROUND(I145*J144,2)</f>
        <v>165.95</v>
      </c>
      <c r="K145" s="456"/>
    </row>
    <row r="146" spans="1:11" ht="51.7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2931.8301757575755</v>
      </c>
      <c r="K146" s="526"/>
    </row>
    <row r="147" spans="1:11" ht="19.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'1-ABA-DE-CARREGAMENTO'!G86</f>
        <v>0.06</v>
      </c>
      <c r="J147" s="464">
        <f>ROUND(I147*J146,2)</f>
        <v>175.91</v>
      </c>
      <c r="K147" s="456"/>
    </row>
    <row r="148" spans="1:11" ht="49.5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3107.7401757575753</v>
      </c>
      <c r="K148" s="526"/>
    </row>
    <row r="149" spans="1:11" ht="18.7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79" t="s">
        <v>554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59.8</v>
      </c>
      <c r="K151" s="531"/>
    </row>
    <row r="152" spans="1:11" ht="24" customHeight="1">
      <c r="A152" s="397"/>
      <c r="B152" s="475"/>
      <c r="C152" s="879" t="s">
        <v>555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275.44</v>
      </c>
      <c r="K152" s="531"/>
    </row>
    <row r="153" spans="1:11" ht="27.75" customHeight="1">
      <c r="A153" s="397"/>
      <c r="B153" s="475"/>
      <c r="C153" s="845" t="s">
        <v>556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5" t="s">
        <v>557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5" t="s">
        <v>558</v>
      </c>
      <c r="D157" s="742"/>
      <c r="E157" s="742"/>
      <c r="F157" s="742"/>
      <c r="G157" s="742"/>
      <c r="H157" s="743"/>
      <c r="I157" s="536">
        <f>'1-ABA-DE-CARREGAMENTO'!D87</f>
        <v>0.05</v>
      </c>
      <c r="J157" s="530">
        <f>ROUND(($J$148/(1-$I$160))*I157,2)</f>
        <v>181.21</v>
      </c>
      <c r="K157" s="531"/>
    </row>
    <row r="158" spans="1:11" ht="15.7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858.31000000000006</v>
      </c>
      <c r="K158" s="456"/>
    </row>
    <row r="159" spans="1:11" ht="6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5.7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0.14250000000000002</v>
      </c>
      <c r="J160" s="525">
        <f t="shared" si="2"/>
        <v>516.45000000000005</v>
      </c>
      <c r="K160" s="526"/>
    </row>
    <row r="161" spans="1:11" ht="15.7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5.7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5.7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9.7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23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5.75" customHeight="1">
      <c r="A167" s="397"/>
      <c r="B167" s="843" t="s">
        <v>559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5.7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5.7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1046.8</v>
      </c>
      <c r="K170" s="480"/>
    </row>
    <row r="171" spans="1:11" ht="15.7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5.7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2765.88</v>
      </c>
      <c r="K174" s="480"/>
    </row>
    <row r="175" spans="1:11" ht="15.7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858.31000000000006</v>
      </c>
      <c r="K175" s="480"/>
    </row>
    <row r="176" spans="1:11" ht="15.7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3624.19</v>
      </c>
      <c r="K176" s="480"/>
    </row>
    <row r="177" spans="1:11" ht="33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10.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60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39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39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39" customHeight="1" collapsed="1">
      <c r="A184" s="397"/>
      <c r="B184" s="955" t="str">
        <f>B3</f>
        <v>5174-10_PORTEIRO_6hs_Diurno_seg-a-sex</v>
      </c>
      <c r="C184" s="742"/>
      <c r="D184" s="742"/>
      <c r="E184" s="743"/>
      <c r="F184" s="553">
        <f>J176</f>
        <v>3624.19</v>
      </c>
      <c r="G184" s="554">
        <f>I33</f>
        <v>1</v>
      </c>
      <c r="H184" s="555"/>
      <c r="I184" s="956">
        <f>F184*G184</f>
        <v>3624.19</v>
      </c>
      <c r="J184" s="743"/>
      <c r="K184" s="551"/>
    </row>
    <row r="185" spans="1:11" ht="39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39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5.75" hidden="1" customHeight="1" outlineLevel="1">
      <c r="A187" s="397"/>
      <c r="B187" s="893" t="s">
        <v>560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31.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2</v>
      </c>
      <c r="I188" s="895">
        <f>H188*I184</f>
        <v>7248.38</v>
      </c>
      <c r="J188" s="743"/>
      <c r="K188" s="558"/>
    </row>
    <row r="189" spans="1:11" ht="6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.7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15.7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7248.38</v>
      </c>
      <c r="I192" s="742"/>
      <c r="J192" s="743"/>
      <c r="K192" s="560"/>
    </row>
    <row r="193" spans="1:11" ht="6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15.7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6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15.75" customHeight="1">
      <c r="A196" s="397"/>
      <c r="B196" s="878" t="s">
        <v>561</v>
      </c>
      <c r="C196" s="742"/>
      <c r="D196" s="742"/>
      <c r="E196" s="742"/>
      <c r="F196" s="742"/>
      <c r="G196" s="743"/>
      <c r="H196" s="900">
        <f>ROUND(H192*H194,2)</f>
        <v>260941.68</v>
      </c>
      <c r="I196" s="742"/>
      <c r="J196" s="743"/>
      <c r="K196" s="564"/>
    </row>
    <row r="197" spans="1:11" ht="6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15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3.25" customHeight="1">
      <c r="A3" s="397"/>
      <c r="B3" s="917" t="str">
        <f>'1-ABA-DE-CARREGAMENTO'!H33</f>
        <v>5174-10_PORTEIRO_4hs_Noturno_seg-a-sex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FREDERICO-WESTFALEN__FW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'1-ABA-DE-CARREGAMENTO'!H35</f>
        <v>RS000023/2025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'1-ABA-DE-CARREGAMENTO'!H94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2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2.4500000000000002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5174-10_PORTEIRO_4hs_Noturno_seg-a-sex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'1-ABA-DE-CARREGAMENTO'!H92</f>
        <v>1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562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1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6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563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18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'1-ABA-DE-CARREGAMENTO'!H33</f>
        <v>5174-10_PORTEIRO_4hs_Noturno_seg-a-sex</v>
      </c>
      <c r="J27" s="849"/>
      <c r="K27" s="413"/>
    </row>
    <row r="28" spans="1:11" ht="18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36" t="s">
        <v>658</v>
      </c>
      <c r="J28" s="849"/>
      <c r="K28" s="415"/>
    </row>
    <row r="29" spans="1:11" ht="25.5" customHeight="1">
      <c r="A29" s="397"/>
      <c r="B29" s="683">
        <v>3</v>
      </c>
      <c r="C29" s="933" t="s">
        <v>294</v>
      </c>
      <c r="D29" s="934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35">
        <f>F29/E29*H29</f>
        <v>905.0272727272727</v>
      </c>
      <c r="J29" s="849"/>
      <c r="K29" s="417"/>
    </row>
    <row r="30" spans="1:11" ht="18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849"/>
      <c r="K30" s="418"/>
    </row>
    <row r="31" spans="1:11" ht="18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'1-ABA-DE-CARREGAMENTO'!H36</f>
        <v>01 de JANEIRO</v>
      </c>
      <c r="J31" s="849"/>
      <c r="K31" s="419"/>
    </row>
    <row r="32" spans="1:11" ht="18" customHeight="1">
      <c r="A32" s="397"/>
      <c r="B32" s="420">
        <v>6</v>
      </c>
      <c r="C32" s="994" t="s">
        <v>657</v>
      </c>
      <c r="D32" s="995"/>
      <c r="E32" s="995"/>
      <c r="F32" s="995"/>
      <c r="G32" s="995"/>
      <c r="H32" s="996"/>
      <c r="I32" s="940">
        <f>ROUND(I29/100,2)</f>
        <v>9.0500000000000007</v>
      </c>
      <c r="J32" s="849"/>
      <c r="K32" s="421"/>
    </row>
    <row r="33" spans="1:13" ht="18" customHeight="1">
      <c r="A33" s="397"/>
      <c r="B33" s="420">
        <v>7</v>
      </c>
      <c r="C33" s="848" t="s">
        <v>628</v>
      </c>
      <c r="D33" s="742"/>
      <c r="E33" s="742"/>
      <c r="F33" s="742"/>
      <c r="G33" s="742"/>
      <c r="H33" s="743"/>
      <c r="I33" s="940">
        <f>I32*1.5</f>
        <v>13.575000000000001</v>
      </c>
      <c r="J33" s="849"/>
      <c r="K33" s="421"/>
    </row>
    <row r="34" spans="1:13" ht="18" customHeight="1">
      <c r="A34" s="397"/>
      <c r="B34" s="420">
        <v>8</v>
      </c>
      <c r="C34" s="848" t="s">
        <v>629</v>
      </c>
      <c r="D34" s="742"/>
      <c r="E34" s="742"/>
      <c r="F34" s="742"/>
      <c r="G34" s="742"/>
      <c r="H34" s="743"/>
      <c r="I34" s="940">
        <f>I32*0.2</f>
        <v>1.8100000000000003</v>
      </c>
      <c r="J34" s="849"/>
      <c r="K34" s="421"/>
    </row>
    <row r="35" spans="1:13" ht="18" customHeight="1">
      <c r="A35" s="397"/>
      <c r="B35" s="422">
        <v>9</v>
      </c>
      <c r="C35" s="926" t="s">
        <v>298</v>
      </c>
      <c r="D35" s="927"/>
      <c r="E35" s="927"/>
      <c r="F35" s="927"/>
      <c r="G35" s="927"/>
      <c r="H35" s="928"/>
      <c r="I35" s="929">
        <f>'1-ABA-DE-CARREGAMENTO'!H93</f>
        <v>1</v>
      </c>
      <c r="J35" s="930"/>
      <c r="K35" s="423"/>
    </row>
    <row r="36" spans="1:13" ht="18" customHeight="1">
      <c r="A36" s="397"/>
      <c r="B36" s="420">
        <v>10</v>
      </c>
      <c r="C36" s="931" t="s">
        <v>654</v>
      </c>
      <c r="D36" s="881"/>
      <c r="E36" s="881"/>
      <c r="F36" s="881"/>
      <c r="G36" s="881"/>
      <c r="H36" s="882"/>
      <c r="I36" s="932">
        <f>'1-ABA-DE-CARREGAMENTO'!E42</f>
        <v>1518</v>
      </c>
      <c r="J36" s="849"/>
      <c r="K36" s="424"/>
    </row>
    <row r="37" spans="1:13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3" ht="24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3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3" ht="21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3" ht="19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5" t="s">
        <v>305</v>
      </c>
      <c r="D42" s="742"/>
      <c r="E42" s="742"/>
      <c r="F42" s="743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5" t="s">
        <v>564</v>
      </c>
      <c r="D43" s="742"/>
      <c r="E43" s="742"/>
      <c r="F43" s="943" t="str">
        <f>'1-ABA-DE-CARREGAMENTO'!H38</f>
        <v>SEM ADICIONAL DE FUNÇÃO</v>
      </c>
      <c r="G43" s="742"/>
      <c r="H43" s="743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46" t="s">
        <v>656</v>
      </c>
      <c r="D44" s="742"/>
      <c r="E44" s="742"/>
      <c r="F44" s="742"/>
      <c r="G44" s="742"/>
      <c r="H44" s="743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5" t="s">
        <v>413</v>
      </c>
      <c r="D45" s="742"/>
      <c r="E45" s="742"/>
      <c r="F45" s="742"/>
      <c r="G45" s="943" t="str">
        <f>'1-ABA-DE-CARREGAMENTO'!H40</f>
        <v>SEM ADICIONAL DE RISCO</v>
      </c>
      <c r="H45" s="743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5" t="s">
        <v>317</v>
      </c>
      <c r="D48" s="742"/>
      <c r="E48" s="742"/>
      <c r="F48" s="742"/>
      <c r="G48" s="742"/>
      <c r="H48" s="742"/>
      <c r="I48" s="743"/>
      <c r="J48" s="436" t="s">
        <v>285</v>
      </c>
      <c r="K48" s="437"/>
    </row>
    <row r="49" spans="1:11" ht="18" customHeight="1">
      <c r="A49" s="397"/>
      <c r="B49" s="891" t="s">
        <v>318</v>
      </c>
      <c r="C49" s="742"/>
      <c r="D49" s="742"/>
      <c r="E49" s="742"/>
      <c r="F49" s="742"/>
      <c r="G49" s="742"/>
      <c r="H49" s="742"/>
      <c r="I49" s="743"/>
      <c r="J49" s="438">
        <f>SUM(J42:J48)</f>
        <v>974.84727272727275</v>
      </c>
      <c r="K49" s="439"/>
    </row>
    <row r="50" spans="1:11" ht="11.25" customHeight="1">
      <c r="A50" s="397"/>
      <c r="B50" s="913"/>
      <c r="C50" s="742"/>
      <c r="D50" s="742"/>
      <c r="E50" s="742"/>
      <c r="F50" s="742"/>
      <c r="G50" s="742"/>
      <c r="H50" s="742"/>
      <c r="I50" s="742"/>
      <c r="J50" s="743"/>
      <c r="K50" s="407"/>
    </row>
    <row r="51" spans="1:11" ht="51" customHeight="1">
      <c r="A51" s="397"/>
      <c r="B51" s="944" t="s">
        <v>565</v>
      </c>
      <c r="C51" s="742"/>
      <c r="D51" s="742"/>
      <c r="E51" s="742"/>
      <c r="F51" s="742"/>
      <c r="G51" s="742"/>
      <c r="H51" s="742"/>
      <c r="I51" s="743"/>
      <c r="J51" s="442">
        <f>J49</f>
        <v>974.84727272727275</v>
      </c>
      <c r="K51" s="443"/>
    </row>
    <row r="52" spans="1:11" ht="11.25" customHeight="1">
      <c r="A52" s="397"/>
      <c r="B52" s="945"/>
      <c r="C52" s="742"/>
      <c r="D52" s="742"/>
      <c r="E52" s="742"/>
      <c r="F52" s="742"/>
      <c r="G52" s="742"/>
      <c r="H52" s="742"/>
      <c r="I52" s="742"/>
      <c r="J52" s="743"/>
      <c r="K52" s="444"/>
    </row>
    <row r="53" spans="1:11" ht="11.25" customHeight="1">
      <c r="A53" s="397"/>
      <c r="B53" s="997" t="s">
        <v>319</v>
      </c>
      <c r="C53" s="742"/>
      <c r="D53" s="742"/>
      <c r="E53" s="742"/>
      <c r="F53" s="742"/>
      <c r="G53" s="742"/>
      <c r="H53" s="742"/>
      <c r="I53" s="742"/>
      <c r="J53" s="743"/>
      <c r="K53" s="445"/>
    </row>
    <row r="54" spans="1:11" ht="11.25" customHeight="1">
      <c r="A54" s="397"/>
      <c r="B54" s="945"/>
      <c r="C54" s="742"/>
      <c r="D54" s="742"/>
      <c r="E54" s="742"/>
      <c r="F54" s="742"/>
      <c r="G54" s="742"/>
      <c r="H54" s="742"/>
      <c r="I54" s="742"/>
      <c r="J54" s="743"/>
      <c r="K54" s="444"/>
    </row>
    <row r="55" spans="1:11" ht="21.75" customHeight="1">
      <c r="A55" s="397"/>
      <c r="B55" s="857" t="s">
        <v>320</v>
      </c>
      <c r="C55" s="742"/>
      <c r="D55" s="742"/>
      <c r="E55" s="742"/>
      <c r="F55" s="742"/>
      <c r="G55" s="742"/>
      <c r="H55" s="742"/>
      <c r="I55" s="742"/>
      <c r="J55" s="743"/>
      <c r="K55" s="446"/>
    </row>
    <row r="56" spans="1:11" ht="21.75" customHeight="1">
      <c r="A56" s="397"/>
      <c r="B56" s="947" t="s">
        <v>566</v>
      </c>
      <c r="C56" s="742"/>
      <c r="D56" s="742"/>
      <c r="E56" s="742"/>
      <c r="F56" s="742"/>
      <c r="G56" s="742"/>
      <c r="H56" s="742"/>
      <c r="I56" s="742"/>
      <c r="J56" s="743"/>
      <c r="K56" s="447"/>
    </row>
    <row r="57" spans="1:11" ht="21.75" customHeight="1">
      <c r="A57" s="397"/>
      <c r="B57" s="448" t="s">
        <v>321</v>
      </c>
      <c r="C57" s="948" t="s">
        <v>567</v>
      </c>
      <c r="D57" s="742"/>
      <c r="E57" s="742"/>
      <c r="F57" s="742"/>
      <c r="G57" s="742"/>
      <c r="H57" s="742"/>
      <c r="I57" s="743"/>
      <c r="J57" s="449" t="s">
        <v>322</v>
      </c>
      <c r="K57" s="450"/>
    </row>
    <row r="58" spans="1:11" ht="30.75" customHeight="1">
      <c r="A58" s="397"/>
      <c r="B58" s="448" t="s">
        <v>272</v>
      </c>
      <c r="C58" s="870" t="s">
        <v>568</v>
      </c>
      <c r="D58" s="742"/>
      <c r="E58" s="742"/>
      <c r="F58" s="742"/>
      <c r="G58" s="742"/>
      <c r="H58" s="743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949" t="s">
        <v>569</v>
      </c>
      <c r="D59" s="742"/>
      <c r="E59" s="742"/>
      <c r="F59" s="742"/>
      <c r="G59" s="742"/>
      <c r="H59" s="743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56" t="s">
        <v>323</v>
      </c>
      <c r="C60" s="742"/>
      <c r="D60" s="742"/>
      <c r="E60" s="742"/>
      <c r="F60" s="742"/>
      <c r="G60" s="742"/>
      <c r="H60" s="742"/>
      <c r="I60" s="743"/>
      <c r="J60" s="455">
        <f>SUM(J58+J59)</f>
        <v>110.69</v>
      </c>
      <c r="K60" s="456"/>
    </row>
    <row r="61" spans="1:11" ht="11.25" customHeight="1">
      <c r="A61" s="397"/>
      <c r="B61" s="950"/>
      <c r="C61" s="742"/>
      <c r="D61" s="742"/>
      <c r="E61" s="742"/>
      <c r="F61" s="742"/>
      <c r="G61" s="742"/>
      <c r="H61" s="742"/>
      <c r="I61" s="742"/>
      <c r="J61" s="743"/>
      <c r="K61" s="457"/>
    </row>
    <row r="62" spans="1:11" ht="15" customHeight="1">
      <c r="A62" s="397"/>
      <c r="B62" s="858" t="s">
        <v>570</v>
      </c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10.5" customHeight="1">
      <c r="A63" s="397"/>
      <c r="B63" s="951"/>
      <c r="C63" s="742"/>
      <c r="D63" s="742"/>
      <c r="E63" s="742"/>
      <c r="F63" s="742"/>
      <c r="G63" s="742"/>
      <c r="H63" s="742"/>
      <c r="I63" s="742"/>
      <c r="J63" s="743"/>
      <c r="K63" s="425"/>
    </row>
    <row r="64" spans="1:11" ht="14.25" customHeight="1">
      <c r="A64" s="397"/>
      <c r="B64" s="866" t="s">
        <v>571</v>
      </c>
      <c r="C64" s="742"/>
      <c r="D64" s="742"/>
      <c r="E64" s="742"/>
      <c r="F64" s="742"/>
      <c r="G64" s="742"/>
      <c r="H64" s="742"/>
      <c r="I64" s="742"/>
      <c r="J64" s="743"/>
      <c r="K64" s="458"/>
    </row>
    <row r="65" spans="1:11" ht="33.75" customHeight="1">
      <c r="A65" s="397"/>
      <c r="B65" s="459" t="s">
        <v>324</v>
      </c>
      <c r="C65" s="860" t="s">
        <v>325</v>
      </c>
      <c r="D65" s="742"/>
      <c r="E65" s="742"/>
      <c r="F65" s="742"/>
      <c r="G65" s="742"/>
      <c r="H65" s="743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5" t="s">
        <v>327</v>
      </c>
      <c r="D66" s="742"/>
      <c r="E66" s="742"/>
      <c r="F66" s="742"/>
      <c r="G66" s="742"/>
      <c r="H66" s="743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5" t="s">
        <v>328</v>
      </c>
      <c r="D67" s="742"/>
      <c r="E67" s="742"/>
      <c r="F67" s="742"/>
      <c r="G67" s="742"/>
      <c r="H67" s="743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46" t="s">
        <v>684</v>
      </c>
      <c r="D68" s="743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5" t="s">
        <v>331</v>
      </c>
      <c r="D69" s="742"/>
      <c r="E69" s="742"/>
      <c r="F69" s="742"/>
      <c r="G69" s="742"/>
      <c r="H69" s="743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5" t="s">
        <v>332</v>
      </c>
      <c r="D70" s="742"/>
      <c r="E70" s="742"/>
      <c r="F70" s="742"/>
      <c r="G70" s="742"/>
      <c r="H70" s="743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5" t="s">
        <v>333</v>
      </c>
      <c r="D71" s="742"/>
      <c r="E71" s="742"/>
      <c r="F71" s="742"/>
      <c r="G71" s="742"/>
      <c r="H71" s="743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5" t="s">
        <v>334</v>
      </c>
      <c r="D72" s="742"/>
      <c r="E72" s="742"/>
      <c r="F72" s="742"/>
      <c r="G72" s="742"/>
      <c r="H72" s="743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5" t="s">
        <v>335</v>
      </c>
      <c r="D73" s="742"/>
      <c r="E73" s="742"/>
      <c r="F73" s="742"/>
      <c r="G73" s="742"/>
      <c r="H73" s="743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52" t="s">
        <v>323</v>
      </c>
      <c r="C74" s="742"/>
      <c r="D74" s="742"/>
      <c r="E74" s="742"/>
      <c r="F74" s="742"/>
      <c r="G74" s="742"/>
      <c r="H74" s="743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58" t="s">
        <v>336</v>
      </c>
      <c r="C76" s="742"/>
      <c r="D76" s="742"/>
      <c r="E76" s="742"/>
      <c r="F76" s="742"/>
      <c r="G76" s="742"/>
      <c r="H76" s="742"/>
      <c r="I76" s="742"/>
      <c r="J76" s="743"/>
      <c r="K76" s="425"/>
    </row>
    <row r="77" spans="1:11" ht="18" customHeight="1">
      <c r="A77" s="397"/>
      <c r="B77" s="859"/>
      <c r="C77" s="742"/>
      <c r="D77" s="742"/>
      <c r="E77" s="742"/>
      <c r="F77" s="742"/>
      <c r="G77" s="742"/>
      <c r="H77" s="742"/>
      <c r="I77" s="742"/>
      <c r="J77" s="743"/>
      <c r="K77" s="281"/>
    </row>
    <row r="78" spans="1:11" ht="18" customHeight="1">
      <c r="A78" s="397"/>
      <c r="B78" s="854" t="s">
        <v>337</v>
      </c>
      <c r="C78" s="742"/>
      <c r="D78" s="742"/>
      <c r="E78" s="742"/>
      <c r="F78" s="742"/>
      <c r="G78" s="742"/>
      <c r="H78" s="742"/>
      <c r="I78" s="742"/>
      <c r="J78" s="743"/>
      <c r="K78" s="447"/>
    </row>
    <row r="79" spans="1:11" ht="18" customHeight="1">
      <c r="A79" s="397"/>
      <c r="B79" s="473" t="s">
        <v>338</v>
      </c>
      <c r="C79" s="844" t="s">
        <v>339</v>
      </c>
      <c r="D79" s="742"/>
      <c r="E79" s="742"/>
      <c r="F79" s="742"/>
      <c r="G79" s="742"/>
      <c r="H79" s="742"/>
      <c r="I79" s="743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46" t="s">
        <v>649</v>
      </c>
      <c r="D80" s="847"/>
      <c r="E80" s="847"/>
      <c r="F80" s="847"/>
      <c r="G80" s="847"/>
      <c r="H80" s="849"/>
      <c r="I80" s="701">
        <f>J42</f>
        <v>905.0272727272727</v>
      </c>
      <c r="J80" s="476">
        <f>IF(ROUND((I81*I83*I82)-(J42*I84),2)&lt;0,0,ROUND((I81*I83*I82)-(J42*I84),2))</f>
        <v>112.9</v>
      </c>
      <c r="K80" s="456"/>
    </row>
    <row r="81" spans="1:11" ht="20.100000000000001" customHeight="1">
      <c r="A81" s="397"/>
      <c r="B81" s="475" t="s">
        <v>274</v>
      </c>
      <c r="C81" s="846" t="s">
        <v>664</v>
      </c>
      <c r="D81" s="847"/>
      <c r="E81" s="847"/>
      <c r="F81" s="847"/>
      <c r="G81" s="847"/>
      <c r="H81" s="847"/>
      <c r="I81" s="702">
        <f>'1-ABA-DE-CARREGAMENTO'!H72</f>
        <v>3.8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848" t="s">
        <v>645</v>
      </c>
      <c r="D82" s="847"/>
      <c r="E82" s="847"/>
      <c r="F82" s="847"/>
      <c r="G82" s="847"/>
      <c r="H82" s="84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848" t="s">
        <v>646</v>
      </c>
      <c r="D83" s="847"/>
      <c r="E83" s="847"/>
      <c r="F83" s="847"/>
      <c r="G83" s="847"/>
      <c r="H83" s="704">
        <f>I81*I82*I83</f>
        <v>167.2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848" t="s">
        <v>665</v>
      </c>
      <c r="D84" s="847"/>
      <c r="E84" s="847"/>
      <c r="F84" s="847"/>
      <c r="G84" s="847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46" t="s">
        <v>681</v>
      </c>
      <c r="D85" s="847"/>
      <c r="E85" s="847"/>
      <c r="F85" s="847"/>
      <c r="G85" s="847"/>
      <c r="H85" s="847"/>
      <c r="I85" s="847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46" t="s">
        <v>679</v>
      </c>
      <c r="D86" s="847"/>
      <c r="E86" s="847"/>
      <c r="F86" s="847"/>
      <c r="G86" s="847"/>
      <c r="H86" s="847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848" t="s">
        <v>648</v>
      </c>
      <c r="D87" s="847"/>
      <c r="E87" s="847"/>
      <c r="F87" s="847"/>
      <c r="G87" s="847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848" t="s">
        <v>680</v>
      </c>
      <c r="D88" s="847"/>
      <c r="E88" s="847"/>
      <c r="F88" s="847"/>
      <c r="G88" s="847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46" t="s">
        <v>678</v>
      </c>
      <c r="D89" s="847"/>
      <c r="E89" s="847"/>
      <c r="F89" s="847"/>
      <c r="G89" s="847"/>
      <c r="H89" s="847"/>
      <c r="I89" s="84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850" t="s">
        <v>366</v>
      </c>
      <c r="D90" s="847"/>
      <c r="E90" s="847"/>
      <c r="F90" s="847"/>
      <c r="G90" s="847"/>
      <c r="H90" s="847"/>
      <c r="I90" s="847"/>
      <c r="J90" s="515">
        <v>0</v>
      </c>
      <c r="K90" s="480"/>
    </row>
    <row r="91" spans="1:11" ht="18" customHeight="1">
      <c r="A91" s="397"/>
      <c r="B91" s="481"/>
      <c r="C91" s="852" t="s">
        <v>323</v>
      </c>
      <c r="D91" s="742"/>
      <c r="E91" s="742"/>
      <c r="F91" s="742"/>
      <c r="G91" s="742"/>
      <c r="H91" s="742"/>
      <c r="I91" s="807"/>
      <c r="J91" s="455">
        <f>SUM(J80:J90)</f>
        <v>363.49</v>
      </c>
      <c r="K91" s="456"/>
    </row>
    <row r="92" spans="1:11" ht="18" customHeight="1">
      <c r="A92" s="397"/>
      <c r="B92" s="859"/>
      <c r="C92" s="742"/>
      <c r="D92" s="742"/>
      <c r="E92" s="742"/>
      <c r="F92" s="742"/>
      <c r="G92" s="742"/>
      <c r="H92" s="742"/>
      <c r="I92" s="742"/>
      <c r="J92" s="743"/>
      <c r="K92" s="281"/>
    </row>
    <row r="93" spans="1:11" ht="34.5" customHeight="1">
      <c r="A93" s="397"/>
      <c r="B93" s="858" t="s">
        <v>340</v>
      </c>
      <c r="C93" s="742"/>
      <c r="D93" s="742"/>
      <c r="E93" s="742"/>
      <c r="F93" s="742"/>
      <c r="G93" s="742"/>
      <c r="H93" s="742"/>
      <c r="I93" s="742"/>
      <c r="J93" s="743"/>
      <c r="K93" s="425"/>
    </row>
    <row r="94" spans="1:11" ht="10.5" customHeight="1">
      <c r="A94" s="397"/>
      <c r="B94" s="913"/>
      <c r="C94" s="742"/>
      <c r="D94" s="742"/>
      <c r="E94" s="742"/>
      <c r="F94" s="742"/>
      <c r="G94" s="742"/>
      <c r="H94" s="742"/>
      <c r="I94" s="742"/>
      <c r="J94" s="743"/>
      <c r="K94" s="407"/>
    </row>
    <row r="95" spans="1:11" ht="18" customHeight="1">
      <c r="A95" s="397"/>
      <c r="B95" s="953" t="s">
        <v>341</v>
      </c>
      <c r="C95" s="742"/>
      <c r="D95" s="742"/>
      <c r="E95" s="742"/>
      <c r="F95" s="742"/>
      <c r="G95" s="742"/>
      <c r="H95" s="742"/>
      <c r="I95" s="742"/>
      <c r="J95" s="743"/>
      <c r="K95" s="482"/>
    </row>
    <row r="96" spans="1:11" ht="18" customHeight="1">
      <c r="A96" s="397"/>
      <c r="B96" s="461">
        <v>2</v>
      </c>
      <c r="C96" s="860" t="s">
        <v>342</v>
      </c>
      <c r="D96" s="742"/>
      <c r="E96" s="742"/>
      <c r="F96" s="742"/>
      <c r="G96" s="742"/>
      <c r="H96" s="742"/>
      <c r="I96" s="743"/>
      <c r="J96" s="461" t="s">
        <v>322</v>
      </c>
      <c r="K96" s="450"/>
    </row>
    <row r="97" spans="1:11" ht="18" customHeight="1">
      <c r="A97" s="397"/>
      <c r="B97" s="414" t="s">
        <v>321</v>
      </c>
      <c r="C97" s="870" t="s">
        <v>572</v>
      </c>
      <c r="D97" s="742"/>
      <c r="E97" s="742"/>
      <c r="F97" s="742"/>
      <c r="G97" s="742"/>
      <c r="H97" s="742"/>
      <c r="I97" s="743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70" t="s">
        <v>325</v>
      </c>
      <c r="D98" s="742"/>
      <c r="E98" s="742"/>
      <c r="F98" s="742"/>
      <c r="G98" s="742"/>
      <c r="H98" s="742"/>
      <c r="I98" s="743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70" t="s">
        <v>339</v>
      </c>
      <c r="D99" s="742"/>
      <c r="E99" s="742"/>
      <c r="F99" s="742"/>
      <c r="G99" s="742"/>
      <c r="H99" s="742"/>
      <c r="I99" s="743"/>
      <c r="J99" s="483">
        <f>J91</f>
        <v>363.49</v>
      </c>
      <c r="K99" s="484"/>
    </row>
    <row r="100" spans="1:11" ht="18" customHeight="1">
      <c r="A100" s="397"/>
      <c r="B100" s="841" t="s">
        <v>323</v>
      </c>
      <c r="C100" s="742"/>
      <c r="D100" s="742"/>
      <c r="E100" s="742"/>
      <c r="F100" s="742"/>
      <c r="G100" s="742"/>
      <c r="H100" s="742"/>
      <c r="I100" s="743"/>
      <c r="J100" s="485">
        <f>SUM(J97+J98+J99)</f>
        <v>873.66000000000008</v>
      </c>
      <c r="K100" s="484"/>
    </row>
    <row r="101" spans="1:11" ht="18" customHeight="1">
      <c r="A101" s="397"/>
      <c r="B101" s="952"/>
      <c r="C101" s="742"/>
      <c r="D101" s="742"/>
      <c r="E101" s="742"/>
      <c r="F101" s="742"/>
      <c r="G101" s="742"/>
      <c r="H101" s="742"/>
      <c r="I101" s="742"/>
      <c r="J101" s="743"/>
      <c r="K101" s="486"/>
    </row>
    <row r="102" spans="1:11" ht="18" customHeight="1">
      <c r="A102" s="397"/>
      <c r="B102" s="872" t="s">
        <v>343</v>
      </c>
      <c r="C102" s="742"/>
      <c r="D102" s="742"/>
      <c r="E102" s="742"/>
      <c r="F102" s="742"/>
      <c r="G102" s="742"/>
      <c r="H102" s="742"/>
      <c r="I102" s="742"/>
      <c r="J102" s="743"/>
      <c r="K102" s="487"/>
    </row>
    <row r="103" spans="1:11" ht="18" customHeight="1">
      <c r="A103" s="397"/>
      <c r="B103" s="473">
        <v>3</v>
      </c>
      <c r="C103" s="869" t="s">
        <v>344</v>
      </c>
      <c r="D103" s="742"/>
      <c r="E103" s="742"/>
      <c r="F103" s="742"/>
      <c r="G103" s="742"/>
      <c r="H103" s="742"/>
      <c r="I103" s="743"/>
      <c r="J103" s="473" t="s">
        <v>322</v>
      </c>
      <c r="K103" s="488"/>
    </row>
    <row r="104" spans="1:11" ht="45" customHeight="1">
      <c r="A104" s="397"/>
      <c r="B104" s="475" t="s">
        <v>272</v>
      </c>
      <c r="C104" s="845" t="s">
        <v>573</v>
      </c>
      <c r="D104" s="742"/>
      <c r="E104" s="742"/>
      <c r="F104" s="742"/>
      <c r="G104" s="742"/>
      <c r="H104" s="742"/>
      <c r="I104" s="743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5" t="s">
        <v>345</v>
      </c>
      <c r="D105" s="742"/>
      <c r="E105" s="742"/>
      <c r="F105" s="742"/>
      <c r="G105" s="742"/>
      <c r="H105" s="742"/>
      <c r="I105" s="743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864" t="s">
        <v>574</v>
      </c>
      <c r="D106" s="742"/>
      <c r="E106" s="742"/>
      <c r="F106" s="742"/>
      <c r="G106" s="742"/>
      <c r="H106" s="742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5" t="s">
        <v>346</v>
      </c>
      <c r="D107" s="742"/>
      <c r="E107" s="742"/>
      <c r="F107" s="742"/>
      <c r="G107" s="742"/>
      <c r="H107" s="742"/>
      <c r="I107" s="743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5" t="s">
        <v>575</v>
      </c>
      <c r="D108" s="742"/>
      <c r="E108" s="742"/>
      <c r="F108" s="742"/>
      <c r="G108" s="742"/>
      <c r="H108" s="743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52" t="s">
        <v>347</v>
      </c>
      <c r="C109" s="742"/>
      <c r="D109" s="742"/>
      <c r="E109" s="742"/>
      <c r="F109" s="742"/>
      <c r="G109" s="742"/>
      <c r="H109" s="742"/>
      <c r="I109" s="743"/>
      <c r="J109" s="455">
        <f>SUM(J104:J108)</f>
        <v>52.89</v>
      </c>
      <c r="K109" s="456"/>
    </row>
    <row r="110" spans="1:11" ht="15.75" customHeight="1">
      <c r="A110" s="397"/>
      <c r="B110" s="853"/>
      <c r="C110" s="742"/>
      <c r="D110" s="742"/>
      <c r="E110" s="742"/>
      <c r="F110" s="742"/>
      <c r="G110" s="742"/>
      <c r="H110" s="742"/>
      <c r="I110" s="742"/>
      <c r="J110" s="743"/>
      <c r="K110" s="491"/>
    </row>
    <row r="111" spans="1:11" ht="17.25" customHeight="1">
      <c r="A111" s="397"/>
      <c r="B111" s="843" t="s">
        <v>348</v>
      </c>
      <c r="C111" s="742"/>
      <c r="D111" s="742"/>
      <c r="E111" s="742"/>
      <c r="F111" s="742"/>
      <c r="G111" s="742"/>
      <c r="H111" s="742"/>
      <c r="I111" s="742"/>
      <c r="J111" s="743"/>
      <c r="K111" s="492"/>
    </row>
    <row r="112" spans="1:11" ht="24.75" customHeight="1">
      <c r="A112" s="397"/>
      <c r="B112" s="858" t="s">
        <v>349</v>
      </c>
      <c r="C112" s="742"/>
      <c r="D112" s="742"/>
      <c r="E112" s="742"/>
      <c r="F112" s="742"/>
      <c r="G112" s="742"/>
      <c r="H112" s="742"/>
      <c r="I112" s="742"/>
      <c r="J112" s="743"/>
      <c r="K112" s="425"/>
    </row>
    <row r="113" spans="1:11" ht="28.5" customHeight="1">
      <c r="A113" s="397"/>
      <c r="B113" s="866" t="s">
        <v>576</v>
      </c>
      <c r="C113" s="742"/>
      <c r="D113" s="742"/>
      <c r="E113" s="742"/>
      <c r="F113" s="742"/>
      <c r="G113" s="742"/>
      <c r="H113" s="742"/>
      <c r="I113" s="742"/>
      <c r="J113" s="743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534.2700000000001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867"/>
      <c r="C115" s="742"/>
      <c r="D115" s="742"/>
      <c r="E115" s="742"/>
      <c r="F115" s="742"/>
      <c r="G115" s="742"/>
      <c r="H115" s="742"/>
      <c r="I115" s="742"/>
      <c r="J115" s="743"/>
      <c r="K115" s="498"/>
    </row>
    <row r="116" spans="1:11" ht="18" customHeight="1">
      <c r="A116" s="397"/>
      <c r="B116" s="868" t="s">
        <v>353</v>
      </c>
      <c r="C116" s="742"/>
      <c r="D116" s="742"/>
      <c r="E116" s="742"/>
      <c r="F116" s="742"/>
      <c r="G116" s="742"/>
      <c r="H116" s="742"/>
      <c r="I116" s="742"/>
      <c r="J116" s="743"/>
      <c r="K116" s="499"/>
    </row>
    <row r="117" spans="1:11" ht="18" customHeight="1">
      <c r="A117" s="397"/>
      <c r="B117" s="500" t="s">
        <v>354</v>
      </c>
      <c r="C117" s="869" t="s">
        <v>355</v>
      </c>
      <c r="D117" s="742"/>
      <c r="E117" s="742"/>
      <c r="F117" s="742"/>
      <c r="G117" s="742"/>
      <c r="H117" s="742"/>
      <c r="I117" s="743"/>
      <c r="J117" s="500" t="s">
        <v>322</v>
      </c>
      <c r="K117" s="501"/>
    </row>
    <row r="118" spans="1:11" ht="45" customHeight="1">
      <c r="A118" s="397"/>
      <c r="B118" s="475" t="s">
        <v>272</v>
      </c>
      <c r="C118" s="870" t="s">
        <v>578</v>
      </c>
      <c r="D118" s="742"/>
      <c r="E118" s="742"/>
      <c r="F118" s="742"/>
      <c r="G118" s="742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5" t="s">
        <v>579</v>
      </c>
      <c r="D119" s="742"/>
      <c r="E119" s="742"/>
      <c r="F119" s="742"/>
      <c r="G119" s="742"/>
      <c r="H119" s="742"/>
      <c r="I119" s="743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5" t="s">
        <v>580</v>
      </c>
      <c r="D120" s="742"/>
      <c r="E120" s="742"/>
      <c r="F120" s="742"/>
      <c r="G120" s="742"/>
      <c r="H120" s="742"/>
      <c r="I120" s="743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5" t="s">
        <v>581</v>
      </c>
      <c r="D121" s="742"/>
      <c r="E121" s="742"/>
      <c r="F121" s="742"/>
      <c r="G121" s="742"/>
      <c r="H121" s="742"/>
      <c r="I121" s="743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851" t="s">
        <v>582</v>
      </c>
      <c r="D122" s="742"/>
      <c r="E122" s="742"/>
      <c r="F122" s="742"/>
      <c r="G122" s="742"/>
      <c r="H122" s="742"/>
      <c r="I122" s="743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5" t="s">
        <v>583</v>
      </c>
      <c r="D123" s="742"/>
      <c r="E123" s="742"/>
      <c r="F123" s="742"/>
      <c r="G123" s="742"/>
      <c r="H123" s="742"/>
      <c r="I123" s="743"/>
      <c r="J123" s="464">
        <f>ROUND(((3/30)/12)*(J114),2)</f>
        <v>13.02</v>
      </c>
      <c r="K123" s="456"/>
    </row>
    <row r="124" spans="1:11" ht="18" customHeight="1">
      <c r="A124" s="397"/>
      <c r="B124" s="852" t="s">
        <v>323</v>
      </c>
      <c r="C124" s="742"/>
      <c r="D124" s="742"/>
      <c r="E124" s="742"/>
      <c r="F124" s="742"/>
      <c r="G124" s="742"/>
      <c r="H124" s="742"/>
      <c r="I124" s="743"/>
      <c r="J124" s="455">
        <f>SUM(J118:J123)</f>
        <v>140.73022666666668</v>
      </c>
      <c r="K124" s="456"/>
    </row>
    <row r="125" spans="1:11" ht="18" customHeight="1">
      <c r="A125" s="397"/>
      <c r="B125" s="853"/>
      <c r="C125" s="742"/>
      <c r="D125" s="742"/>
      <c r="E125" s="742"/>
      <c r="F125" s="742"/>
      <c r="G125" s="742"/>
      <c r="H125" s="742"/>
      <c r="I125" s="742"/>
      <c r="J125" s="743"/>
      <c r="K125" s="491"/>
    </row>
    <row r="126" spans="1:11" ht="18" customHeight="1">
      <c r="A126" s="397"/>
      <c r="B126" s="854" t="s">
        <v>356</v>
      </c>
      <c r="C126" s="742"/>
      <c r="D126" s="742"/>
      <c r="E126" s="742"/>
      <c r="F126" s="742"/>
      <c r="G126" s="742"/>
      <c r="H126" s="742"/>
      <c r="I126" s="742"/>
      <c r="J126" s="743"/>
      <c r="K126" s="447"/>
    </row>
    <row r="127" spans="1:11" ht="18" customHeight="1">
      <c r="A127" s="397"/>
      <c r="B127" s="506" t="s">
        <v>357</v>
      </c>
      <c r="C127" s="855" t="s">
        <v>358</v>
      </c>
      <c r="D127" s="742"/>
      <c r="E127" s="742"/>
      <c r="F127" s="742"/>
      <c r="G127" s="742"/>
      <c r="H127" s="742"/>
      <c r="I127" s="743"/>
      <c r="J127" s="507" t="s">
        <v>322</v>
      </c>
      <c r="K127" s="508"/>
    </row>
    <row r="128" spans="1:11" ht="18" customHeight="1">
      <c r="A128" s="397"/>
      <c r="B128" s="509" t="s">
        <v>272</v>
      </c>
      <c r="C128" s="840" t="s">
        <v>359</v>
      </c>
      <c r="D128" s="742"/>
      <c r="E128" s="742"/>
      <c r="F128" s="742"/>
      <c r="G128" s="742"/>
      <c r="H128" s="742"/>
      <c r="I128" s="743"/>
      <c r="J128" s="510">
        <v>0</v>
      </c>
      <c r="K128" s="511"/>
    </row>
    <row r="129" spans="1:11" ht="18" customHeight="1">
      <c r="A129" s="397"/>
      <c r="B129" s="856" t="s">
        <v>323</v>
      </c>
      <c r="C129" s="742"/>
      <c r="D129" s="742"/>
      <c r="E129" s="742"/>
      <c r="F129" s="742"/>
      <c r="G129" s="742"/>
      <c r="H129" s="742"/>
      <c r="I129" s="743"/>
      <c r="J129" s="512">
        <v>0</v>
      </c>
      <c r="K129" s="511"/>
    </row>
    <row r="130" spans="1:11" ht="18" customHeight="1">
      <c r="A130" s="397"/>
      <c r="B130" s="842"/>
      <c r="C130" s="742"/>
      <c r="D130" s="742"/>
      <c r="E130" s="742"/>
      <c r="F130" s="742"/>
      <c r="G130" s="742"/>
      <c r="H130" s="742"/>
      <c r="I130" s="742"/>
      <c r="J130" s="743"/>
      <c r="K130" s="513"/>
    </row>
    <row r="131" spans="1:11" ht="18" customHeight="1">
      <c r="A131" s="397"/>
      <c r="B131" s="857" t="s">
        <v>360</v>
      </c>
      <c r="C131" s="742"/>
      <c r="D131" s="742"/>
      <c r="E131" s="742"/>
      <c r="F131" s="742"/>
      <c r="G131" s="742"/>
      <c r="H131" s="742"/>
      <c r="I131" s="742"/>
      <c r="J131" s="743"/>
      <c r="K131" s="446"/>
    </row>
    <row r="132" spans="1:11" ht="18" customHeight="1">
      <c r="A132" s="397"/>
      <c r="B132" s="461">
        <v>4</v>
      </c>
      <c r="C132" s="855" t="s">
        <v>361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11" ht="18" customHeight="1">
      <c r="A133" s="397"/>
      <c r="B133" s="414" t="s">
        <v>354</v>
      </c>
      <c r="C133" s="840" t="s">
        <v>355</v>
      </c>
      <c r="D133" s="742"/>
      <c r="E133" s="742"/>
      <c r="F133" s="742"/>
      <c r="G133" s="742"/>
      <c r="H133" s="742"/>
      <c r="I133" s="743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840" t="s">
        <v>358</v>
      </c>
      <c r="D134" s="742"/>
      <c r="E134" s="742"/>
      <c r="F134" s="742"/>
      <c r="G134" s="742"/>
      <c r="H134" s="742"/>
      <c r="I134" s="743"/>
      <c r="J134" s="510">
        <f>J129</f>
        <v>0</v>
      </c>
      <c r="K134" s="511"/>
    </row>
    <row r="135" spans="1:11" ht="18" customHeight="1">
      <c r="A135" s="397"/>
      <c r="B135" s="841" t="s">
        <v>323</v>
      </c>
      <c r="C135" s="742"/>
      <c r="D135" s="742"/>
      <c r="E135" s="742"/>
      <c r="F135" s="742"/>
      <c r="G135" s="742"/>
      <c r="H135" s="742"/>
      <c r="I135" s="743"/>
      <c r="J135" s="512">
        <f>SUM(J133+J134)</f>
        <v>140.73022666666668</v>
      </c>
      <c r="K135" s="511"/>
    </row>
    <row r="136" spans="1:11" ht="18" customHeight="1">
      <c r="A136" s="397"/>
      <c r="B136" s="842"/>
      <c r="C136" s="742"/>
      <c r="D136" s="742"/>
      <c r="E136" s="742"/>
      <c r="F136" s="742"/>
      <c r="G136" s="742"/>
      <c r="H136" s="742"/>
      <c r="I136" s="742"/>
      <c r="J136" s="743"/>
      <c r="K136" s="513"/>
    </row>
    <row r="137" spans="1:11" ht="18" customHeight="1">
      <c r="A137" s="397"/>
      <c r="B137" s="843" t="s">
        <v>363</v>
      </c>
      <c r="C137" s="742"/>
      <c r="D137" s="742"/>
      <c r="E137" s="742"/>
      <c r="F137" s="742"/>
      <c r="G137" s="742"/>
      <c r="H137" s="742"/>
      <c r="I137" s="742"/>
      <c r="J137" s="743"/>
      <c r="K137" s="492"/>
    </row>
    <row r="138" spans="1:11" ht="18" customHeight="1">
      <c r="A138" s="397"/>
      <c r="B138" s="473">
        <v>3</v>
      </c>
      <c r="C138" s="844" t="s">
        <v>364</v>
      </c>
      <c r="D138" s="742"/>
      <c r="E138" s="742"/>
      <c r="F138" s="742"/>
      <c r="G138" s="742"/>
      <c r="H138" s="742"/>
      <c r="I138" s="743"/>
      <c r="J138" s="473" t="s">
        <v>322</v>
      </c>
      <c r="K138" s="488"/>
    </row>
    <row r="139" spans="1:11" ht="18" customHeight="1">
      <c r="A139" s="397"/>
      <c r="B139" s="475" t="s">
        <v>272</v>
      </c>
      <c r="C139" s="845" t="s">
        <v>405</v>
      </c>
      <c r="D139" s="742"/>
      <c r="E139" s="742"/>
      <c r="F139" s="742"/>
      <c r="G139" s="742"/>
      <c r="H139" s="742"/>
      <c r="I139" s="743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5" t="s">
        <v>406</v>
      </c>
      <c r="D140" s="742"/>
      <c r="E140" s="742"/>
      <c r="F140" s="742"/>
      <c r="G140" s="742"/>
      <c r="H140" s="742"/>
      <c r="I140" s="743"/>
      <c r="J140" s="515">
        <v>0</v>
      </c>
      <c r="K140" s="480"/>
    </row>
    <row r="141" spans="1:11" ht="18" customHeight="1">
      <c r="A141" s="397"/>
      <c r="B141" s="475" t="s">
        <v>276</v>
      </c>
      <c r="C141" s="845" t="s">
        <v>366</v>
      </c>
      <c r="D141" s="742"/>
      <c r="E141" s="742"/>
      <c r="F141" s="742"/>
      <c r="G141" s="742"/>
      <c r="H141" s="742"/>
      <c r="I141" s="743"/>
      <c r="J141" s="515" t="s">
        <v>407</v>
      </c>
      <c r="K141" s="480"/>
    </row>
    <row r="142" spans="1:11" ht="18" customHeight="1">
      <c r="A142" s="397"/>
      <c r="B142" s="852" t="s">
        <v>367</v>
      </c>
      <c r="C142" s="742"/>
      <c r="D142" s="742"/>
      <c r="E142" s="742"/>
      <c r="F142" s="742"/>
      <c r="G142" s="742"/>
      <c r="H142" s="742"/>
      <c r="I142" s="743"/>
      <c r="J142" s="516">
        <f>ROUND(SUM(J139:J141),2)</f>
        <v>92.1</v>
      </c>
      <c r="K142" s="480"/>
    </row>
    <row r="143" spans="1:11" ht="18" customHeight="1">
      <c r="A143" s="397"/>
      <c r="B143" s="861"/>
      <c r="C143" s="742"/>
      <c r="D143" s="742"/>
      <c r="E143" s="742"/>
      <c r="F143" s="742"/>
      <c r="G143" s="742"/>
      <c r="H143" s="742"/>
      <c r="I143" s="742"/>
      <c r="J143" s="743"/>
      <c r="K143" s="517"/>
    </row>
    <row r="144" spans="1:11" ht="18" customHeight="1">
      <c r="A144" s="397"/>
      <c r="B144" s="871" t="s">
        <v>368</v>
      </c>
      <c r="C144" s="742"/>
      <c r="D144" s="742"/>
      <c r="E144" s="742"/>
      <c r="F144" s="742"/>
      <c r="G144" s="742"/>
      <c r="H144" s="742"/>
      <c r="I144" s="742"/>
      <c r="J144" s="743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2" t="s">
        <v>369</v>
      </c>
      <c r="C146" s="742"/>
      <c r="D146" s="742"/>
      <c r="E146" s="742"/>
      <c r="F146" s="742"/>
      <c r="G146" s="742"/>
      <c r="H146" s="742"/>
      <c r="I146" s="742"/>
      <c r="J146" s="743"/>
      <c r="K146" s="487"/>
    </row>
    <row r="147" spans="1:11" ht="29.1" customHeight="1">
      <c r="A147" s="397"/>
      <c r="B147" s="473">
        <v>6</v>
      </c>
      <c r="C147" s="869" t="s">
        <v>370</v>
      </c>
      <c r="D147" s="742"/>
      <c r="E147" s="742"/>
      <c r="F147" s="742"/>
      <c r="G147" s="742"/>
      <c r="H147" s="743"/>
      <c r="I147" s="522" t="s">
        <v>303</v>
      </c>
      <c r="J147" s="523" t="s">
        <v>326</v>
      </c>
      <c r="K147" s="524"/>
    </row>
    <row r="148" spans="1:11" ht="60" customHeight="1">
      <c r="A148" s="397"/>
      <c r="B148" s="863" t="s">
        <v>371</v>
      </c>
      <c r="C148" s="742"/>
      <c r="D148" s="742"/>
      <c r="E148" s="742"/>
      <c r="F148" s="742"/>
      <c r="G148" s="742"/>
      <c r="H148" s="743"/>
      <c r="I148" s="261" t="s">
        <v>285</v>
      </c>
      <c r="J148" s="525">
        <f>SUM(J51+J100+J109+J135+J142)</f>
        <v>2134.2274993939395</v>
      </c>
      <c r="K148" s="526"/>
    </row>
    <row r="149" spans="1:11" ht="24" customHeight="1">
      <c r="A149" s="397"/>
      <c r="B149" s="475" t="s">
        <v>272</v>
      </c>
      <c r="C149" s="862" t="s">
        <v>372</v>
      </c>
      <c r="D149" s="742"/>
      <c r="E149" s="742"/>
      <c r="F149" s="742"/>
      <c r="G149" s="742"/>
      <c r="H149" s="743"/>
      <c r="I149" s="463">
        <f>'1-ABA-DE-CARREGAMENTO'!H85</f>
        <v>0.06</v>
      </c>
      <c r="J149" s="464">
        <f>ROUND(I149*J148,2)</f>
        <v>128.05000000000001</v>
      </c>
      <c r="K149" s="456"/>
    </row>
    <row r="150" spans="1:11" ht="50.25" customHeight="1">
      <c r="A150" s="397"/>
      <c r="B150" s="863" t="s">
        <v>373</v>
      </c>
      <c r="C150" s="742"/>
      <c r="D150" s="742"/>
      <c r="E150" s="742"/>
      <c r="F150" s="742"/>
      <c r="G150" s="742"/>
      <c r="H150" s="743"/>
      <c r="I150" s="527" t="s">
        <v>285</v>
      </c>
      <c r="J150" s="525">
        <f>SUM(J51+J100+J109+J135+J142+J149)</f>
        <v>2262.2774993939397</v>
      </c>
      <c r="K150" s="526"/>
    </row>
    <row r="151" spans="1:11" ht="19.5" customHeight="1">
      <c r="A151" s="397"/>
      <c r="B151" s="475" t="s">
        <v>274</v>
      </c>
      <c r="C151" s="862" t="s">
        <v>210</v>
      </c>
      <c r="D151" s="742"/>
      <c r="E151" s="742"/>
      <c r="F151" s="742"/>
      <c r="G151" s="742"/>
      <c r="H151" s="743"/>
      <c r="I151" s="463">
        <f>'1-ABA-DE-CARREGAMENTO'!H86</f>
        <v>0.06</v>
      </c>
      <c r="J151" s="464">
        <f>ROUND(I151*J150,2)</f>
        <v>135.74</v>
      </c>
      <c r="K151" s="456"/>
    </row>
    <row r="152" spans="1:11" ht="54" customHeight="1">
      <c r="A152" s="397"/>
      <c r="B152" s="863" t="s">
        <v>374</v>
      </c>
      <c r="C152" s="742"/>
      <c r="D152" s="742"/>
      <c r="E152" s="742"/>
      <c r="F152" s="742"/>
      <c r="G152" s="742"/>
      <c r="H152" s="743"/>
      <c r="I152" s="527" t="s">
        <v>285</v>
      </c>
      <c r="J152" s="525">
        <f>SUM(J148+J149+J151)</f>
        <v>2398.0174993939399</v>
      </c>
      <c r="K152" s="526"/>
    </row>
    <row r="153" spans="1:11" ht="18.75" customHeight="1">
      <c r="A153" s="397"/>
      <c r="B153" s="528" t="s">
        <v>276</v>
      </c>
      <c r="C153" s="872" t="s">
        <v>375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5" t="s">
        <v>376</v>
      </c>
      <c r="D154" s="742"/>
      <c r="E154" s="742"/>
      <c r="F154" s="742"/>
      <c r="G154" s="742"/>
      <c r="H154" s="743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79" t="s">
        <v>584</v>
      </c>
      <c r="D155" s="742"/>
      <c r="E155" s="742"/>
      <c r="F155" s="742"/>
      <c r="G155" s="742"/>
      <c r="H155" s="743"/>
      <c r="I155" s="435">
        <f>'1-ABA-DE-CARREGAMENTO'!E28</f>
        <v>1.6500000000000001E-2</v>
      </c>
      <c r="J155" s="530">
        <f t="shared" ref="J155:J156" si="1">ROUND(($J$152/(1-$I$164))*I155,2)</f>
        <v>46.14</v>
      </c>
      <c r="K155" s="531"/>
    </row>
    <row r="156" spans="1:11" ht="23.25" customHeight="1">
      <c r="A156" s="397"/>
      <c r="B156" s="475"/>
      <c r="C156" s="879" t="s">
        <v>585</v>
      </c>
      <c r="D156" s="742"/>
      <c r="E156" s="742"/>
      <c r="F156" s="742"/>
      <c r="G156" s="742"/>
      <c r="H156" s="743"/>
      <c r="I156" s="435">
        <f>'1-ABA-DE-CARREGAMENTO'!F28</f>
        <v>7.5999999999999998E-2</v>
      </c>
      <c r="J156" s="530">
        <f t="shared" si="1"/>
        <v>212.54</v>
      </c>
      <c r="K156" s="531"/>
    </row>
    <row r="157" spans="1:11" ht="23.25" customHeight="1">
      <c r="A157" s="397"/>
      <c r="B157" s="475"/>
      <c r="C157" s="845" t="s">
        <v>586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5" t="s">
        <v>587</v>
      </c>
      <c r="D158" s="742"/>
      <c r="E158" s="742"/>
      <c r="F158" s="742"/>
      <c r="G158" s="742"/>
      <c r="H158" s="743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5" t="s">
        <v>377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378</v>
      </c>
      <c r="D160" s="742"/>
      <c r="E160" s="742"/>
      <c r="F160" s="742"/>
      <c r="G160" s="742"/>
      <c r="H160" s="742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5" t="s">
        <v>588</v>
      </c>
      <c r="D161" s="742"/>
      <c r="E161" s="742"/>
      <c r="F161" s="742"/>
      <c r="G161" s="742"/>
      <c r="H161" s="743"/>
      <c r="I161" s="536">
        <f>'1-ABA-DE-CARREGAMENTO'!D87</f>
        <v>0.05</v>
      </c>
      <c r="J161" s="530">
        <f>ROUND(($J$152/(1-$I$164))*I161,2)</f>
        <v>139.83000000000001</v>
      </c>
      <c r="K161" s="531"/>
    </row>
    <row r="162" spans="1:11" ht="15.75" customHeight="1">
      <c r="A162" s="397"/>
      <c r="B162" s="852" t="s">
        <v>347</v>
      </c>
      <c r="C162" s="742"/>
      <c r="D162" s="742"/>
      <c r="E162" s="742"/>
      <c r="F162" s="742"/>
      <c r="G162" s="742"/>
      <c r="H162" s="742"/>
      <c r="I162" s="743"/>
      <c r="J162" s="455">
        <f>SUM(J149+J151+J155+J156+J161)</f>
        <v>662.30000000000007</v>
      </c>
      <c r="K162" s="456"/>
    </row>
    <row r="163" spans="1:11" ht="15.75" customHeight="1">
      <c r="A163" s="397"/>
      <c r="B163" s="853"/>
      <c r="C163" s="742"/>
      <c r="D163" s="742"/>
      <c r="E163" s="742"/>
      <c r="F163" s="742"/>
      <c r="G163" s="742"/>
      <c r="H163" s="742"/>
      <c r="I163" s="742"/>
      <c r="J163" s="743"/>
      <c r="K163" s="491"/>
    </row>
    <row r="164" spans="1:11" ht="15.75" customHeight="1">
      <c r="A164" s="397"/>
      <c r="B164" s="957" t="s">
        <v>379</v>
      </c>
      <c r="C164" s="742"/>
      <c r="D164" s="742"/>
      <c r="E164" s="742"/>
      <c r="F164" s="742"/>
      <c r="G164" s="742"/>
      <c r="H164" s="743"/>
      <c r="I164" s="537">
        <f t="shared" ref="I164:J164" si="2">SUM(I155:I161)</f>
        <v>0.14250000000000002</v>
      </c>
      <c r="J164" s="525">
        <f t="shared" si="2"/>
        <v>398.51</v>
      </c>
      <c r="K164" s="526"/>
    </row>
    <row r="165" spans="1:11" ht="15.75" customHeight="1">
      <c r="A165" s="397"/>
      <c r="B165" s="958" t="s">
        <v>380</v>
      </c>
      <c r="C165" s="816"/>
      <c r="D165" s="961" t="s">
        <v>381</v>
      </c>
      <c r="E165" s="816"/>
      <c r="F165" s="816"/>
      <c r="G165" s="816"/>
      <c r="H165" s="816"/>
      <c r="I165" s="816"/>
      <c r="J165" s="830"/>
      <c r="K165" s="538"/>
    </row>
    <row r="166" spans="1:11" ht="15.75" customHeight="1">
      <c r="A166" s="397"/>
      <c r="B166" s="959"/>
      <c r="C166" s="816"/>
      <c r="D166" s="962" t="s">
        <v>382</v>
      </c>
      <c r="E166" s="816"/>
      <c r="F166" s="816"/>
      <c r="G166" s="816"/>
      <c r="H166" s="816"/>
      <c r="I166" s="816"/>
      <c r="J166" s="830"/>
      <c r="K166" s="539"/>
    </row>
    <row r="167" spans="1:11" ht="15.75" customHeight="1">
      <c r="A167" s="397"/>
      <c r="B167" s="960"/>
      <c r="C167" s="881"/>
      <c r="D167" s="963" t="s">
        <v>383</v>
      </c>
      <c r="E167" s="881"/>
      <c r="F167" s="881"/>
      <c r="G167" s="881"/>
      <c r="H167" s="881"/>
      <c r="I167" s="881"/>
      <c r="J167" s="882"/>
      <c r="K167" s="538"/>
    </row>
    <row r="168" spans="1:11" ht="9" customHeight="1">
      <c r="A168" s="397"/>
      <c r="B168" s="875"/>
      <c r="C168" s="742"/>
      <c r="D168" s="742"/>
      <c r="E168" s="742"/>
      <c r="F168" s="742"/>
      <c r="G168" s="742"/>
      <c r="H168" s="742"/>
      <c r="I168" s="742"/>
      <c r="J168" s="743"/>
      <c r="K168" s="540"/>
    </row>
    <row r="169" spans="1:11" ht="25.5" customHeight="1">
      <c r="A169" s="397"/>
      <c r="B169" s="876" t="s">
        <v>384</v>
      </c>
      <c r="C169" s="742"/>
      <c r="D169" s="742"/>
      <c r="E169" s="742"/>
      <c r="F169" s="742"/>
      <c r="G169" s="742"/>
      <c r="H169" s="742"/>
      <c r="I169" s="742"/>
      <c r="J169" s="743"/>
      <c r="K169" s="410"/>
    </row>
    <row r="170" spans="1:11" ht="12" customHeight="1">
      <c r="A170" s="397"/>
      <c r="B170" s="853"/>
      <c r="C170" s="742"/>
      <c r="D170" s="742"/>
      <c r="E170" s="742"/>
      <c r="F170" s="742"/>
      <c r="G170" s="742"/>
      <c r="H170" s="742"/>
      <c r="I170" s="742"/>
      <c r="J170" s="743"/>
      <c r="K170" s="491"/>
    </row>
    <row r="171" spans="1:11" ht="15.75" customHeight="1">
      <c r="A171" s="397"/>
      <c r="B171" s="843" t="s">
        <v>589</v>
      </c>
      <c r="C171" s="742"/>
      <c r="D171" s="742"/>
      <c r="E171" s="742"/>
      <c r="F171" s="742"/>
      <c r="G171" s="742"/>
      <c r="H171" s="742"/>
      <c r="I171" s="742"/>
      <c r="J171" s="743"/>
      <c r="K171" s="492"/>
    </row>
    <row r="172" spans="1:11" ht="15.75" customHeight="1">
      <c r="A172" s="397"/>
      <c r="B172" s="891" t="s">
        <v>385</v>
      </c>
      <c r="C172" s="742"/>
      <c r="D172" s="742"/>
      <c r="E172" s="742"/>
      <c r="F172" s="742"/>
      <c r="G172" s="742"/>
      <c r="H172" s="742"/>
      <c r="I172" s="743"/>
      <c r="J172" s="522" t="s">
        <v>322</v>
      </c>
      <c r="K172" s="407"/>
    </row>
    <row r="173" spans="1:11" ht="15.75" customHeight="1">
      <c r="A173" s="397"/>
      <c r="B173" s="541" t="s">
        <v>272</v>
      </c>
      <c r="C173" s="892" t="s">
        <v>386</v>
      </c>
      <c r="D173" s="742"/>
      <c r="E173" s="742"/>
      <c r="F173" s="742"/>
      <c r="G173" s="742"/>
      <c r="H173" s="742"/>
      <c r="I173" s="742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92" t="s">
        <v>387</v>
      </c>
      <c r="D174" s="742"/>
      <c r="E174" s="742"/>
      <c r="F174" s="742"/>
      <c r="G174" s="742"/>
      <c r="H174" s="742"/>
      <c r="I174" s="742"/>
      <c r="J174" s="515">
        <f>J100</f>
        <v>873.66000000000008</v>
      </c>
      <c r="K174" s="480"/>
    </row>
    <row r="175" spans="1:11" ht="15.75" customHeight="1">
      <c r="A175" s="397"/>
      <c r="B175" s="541" t="s">
        <v>276</v>
      </c>
      <c r="C175" s="892" t="s">
        <v>388</v>
      </c>
      <c r="D175" s="742"/>
      <c r="E175" s="742"/>
      <c r="F175" s="742"/>
      <c r="G175" s="742"/>
      <c r="H175" s="742"/>
      <c r="I175" s="742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92" t="s">
        <v>389</v>
      </c>
      <c r="D176" s="742"/>
      <c r="E176" s="742"/>
      <c r="F176" s="742"/>
      <c r="G176" s="742"/>
      <c r="H176" s="742"/>
      <c r="I176" s="742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92" t="s">
        <v>390</v>
      </c>
      <c r="D177" s="742"/>
      <c r="E177" s="742"/>
      <c r="F177" s="742"/>
      <c r="G177" s="742"/>
      <c r="H177" s="742"/>
      <c r="I177" s="742"/>
      <c r="J177" s="515">
        <f>J142</f>
        <v>92.1</v>
      </c>
      <c r="K177" s="480"/>
    </row>
    <row r="178" spans="1:11" ht="15.75" customHeight="1">
      <c r="A178" s="397"/>
      <c r="B178" s="964" t="s">
        <v>391</v>
      </c>
      <c r="C178" s="742"/>
      <c r="D178" s="742"/>
      <c r="E178" s="742"/>
      <c r="F178" s="742"/>
      <c r="G178" s="742"/>
      <c r="H178" s="742"/>
      <c r="I178" s="807"/>
      <c r="J178" s="516">
        <f>ROUND(SUM(J173:J177),2)</f>
        <v>2134.23</v>
      </c>
      <c r="K178" s="480"/>
    </row>
    <row r="179" spans="1:11" ht="15.75" customHeight="1">
      <c r="A179" s="397"/>
      <c r="B179" s="542" t="s">
        <v>307</v>
      </c>
      <c r="C179" s="892" t="s">
        <v>369</v>
      </c>
      <c r="D179" s="742"/>
      <c r="E179" s="742"/>
      <c r="F179" s="742"/>
      <c r="G179" s="742"/>
      <c r="H179" s="742"/>
      <c r="I179" s="742"/>
      <c r="J179" s="515">
        <f>J162</f>
        <v>662.30000000000007</v>
      </c>
      <c r="K179" s="480"/>
    </row>
    <row r="180" spans="1:11" ht="15.75" customHeight="1">
      <c r="A180" s="397"/>
      <c r="B180" s="964" t="s">
        <v>408</v>
      </c>
      <c r="C180" s="742"/>
      <c r="D180" s="742"/>
      <c r="E180" s="742"/>
      <c r="F180" s="742"/>
      <c r="G180" s="742"/>
      <c r="H180" s="742"/>
      <c r="I180" s="807"/>
      <c r="J180" s="516">
        <f>J178+J179</f>
        <v>2796.53</v>
      </c>
      <c r="K180" s="480"/>
    </row>
    <row r="181" spans="1:11" ht="34.5" customHeight="1">
      <c r="A181" s="397"/>
      <c r="B181" s="965" t="s">
        <v>392</v>
      </c>
      <c r="C181" s="742"/>
      <c r="D181" s="742"/>
      <c r="E181" s="742"/>
      <c r="F181" s="742"/>
      <c r="G181" s="742"/>
      <c r="H181" s="742"/>
      <c r="I181" s="742"/>
      <c r="J181" s="743"/>
      <c r="K181" s="570"/>
    </row>
    <row r="182" spans="1:11" ht="8.25" customHeight="1">
      <c r="A182" s="397"/>
      <c r="B182" s="873"/>
      <c r="C182" s="742"/>
      <c r="D182" s="742"/>
      <c r="E182" s="742"/>
      <c r="F182" s="742"/>
      <c r="G182" s="742"/>
      <c r="H182" s="742"/>
      <c r="I182" s="742"/>
      <c r="J182" s="743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884" t="s">
        <v>590</v>
      </c>
      <c r="C184" s="816"/>
      <c r="D184" s="816"/>
      <c r="E184" s="816"/>
      <c r="F184" s="816"/>
      <c r="G184" s="816"/>
      <c r="H184" s="816"/>
      <c r="I184" s="816"/>
      <c r="J184" s="830"/>
      <c r="K184" s="403"/>
    </row>
    <row r="185" spans="1:11" ht="69.75" customHeight="1">
      <c r="A185" s="397"/>
      <c r="B185" s="885" t="s">
        <v>394</v>
      </c>
      <c r="C185" s="742"/>
      <c r="D185" s="742"/>
      <c r="E185" s="743"/>
      <c r="F185" s="547" t="s">
        <v>409</v>
      </c>
      <c r="G185" s="548"/>
      <c r="H185" s="549" t="s">
        <v>395</v>
      </c>
      <c r="I185" s="885" t="s">
        <v>396</v>
      </c>
      <c r="J185" s="743"/>
      <c r="K185" s="407"/>
    </row>
    <row r="186" spans="1:11" ht="36" hidden="1" customHeight="1" outlineLevel="1">
      <c r="A186" s="397"/>
      <c r="B186" s="845" t="s">
        <v>397</v>
      </c>
      <c r="C186" s="742"/>
      <c r="D186" s="742"/>
      <c r="E186" s="743"/>
      <c r="F186" s="874">
        <v>0</v>
      </c>
      <c r="G186" s="743"/>
      <c r="H186" s="550">
        <f t="shared" ref="H186:H187" si="3">E186*F186</f>
        <v>0</v>
      </c>
      <c r="I186" s="874">
        <f t="shared" ref="I186:I187" si="4">F186*H186</f>
        <v>0</v>
      </c>
      <c r="J186" s="743"/>
      <c r="K186" s="551"/>
    </row>
    <row r="187" spans="1:11" ht="36" hidden="1" customHeight="1" outlineLevel="1">
      <c r="A187" s="397"/>
      <c r="B187" s="845" t="s">
        <v>398</v>
      </c>
      <c r="C187" s="742"/>
      <c r="D187" s="742"/>
      <c r="E187" s="743"/>
      <c r="F187" s="874">
        <v>0</v>
      </c>
      <c r="G187" s="743"/>
      <c r="H187" s="552">
        <f t="shared" si="3"/>
        <v>0</v>
      </c>
      <c r="I187" s="874">
        <f t="shared" si="4"/>
        <v>0</v>
      </c>
      <c r="J187" s="743"/>
      <c r="K187" s="551"/>
    </row>
    <row r="188" spans="1:11" ht="36" customHeight="1" collapsed="1">
      <c r="A188" s="397"/>
      <c r="B188" s="955" t="str">
        <f>B3</f>
        <v>5174-10_PORTEIRO_4hs_Noturno_seg-a-sex</v>
      </c>
      <c r="C188" s="742"/>
      <c r="D188" s="742"/>
      <c r="E188" s="743"/>
      <c r="F188" s="553">
        <f>J180</f>
        <v>2796.53</v>
      </c>
      <c r="G188" s="554">
        <f>I35</f>
        <v>1</v>
      </c>
      <c r="H188" s="555"/>
      <c r="I188" s="956">
        <f>F188*G188</f>
        <v>2796.53</v>
      </c>
      <c r="J188" s="743"/>
      <c r="K188" s="551"/>
    </row>
    <row r="189" spans="1:11" ht="36" hidden="1" customHeight="1" outlineLevel="1">
      <c r="A189" s="397"/>
      <c r="B189" s="845" t="s">
        <v>399</v>
      </c>
      <c r="C189" s="742"/>
      <c r="D189" s="742"/>
      <c r="E189" s="743"/>
      <c r="F189" s="886">
        <v>0</v>
      </c>
      <c r="G189" s="743"/>
      <c r="H189" s="556">
        <f t="shared" ref="H189:I189" si="5">E189*G189</f>
        <v>0</v>
      </c>
      <c r="I189" s="886">
        <f t="shared" si="5"/>
        <v>0</v>
      </c>
      <c r="J189" s="743"/>
      <c r="K189" s="551"/>
    </row>
    <row r="190" spans="1:11" ht="36" hidden="1" customHeight="1" outlineLevel="1">
      <c r="A190" s="397"/>
      <c r="B190" s="845" t="s">
        <v>400</v>
      </c>
      <c r="C190" s="742"/>
      <c r="D190" s="742"/>
      <c r="E190" s="743"/>
      <c r="F190" s="886">
        <v>0</v>
      </c>
      <c r="G190" s="743"/>
      <c r="H190" s="556">
        <f t="shared" ref="H190:I190" si="6">E190*G190</f>
        <v>0</v>
      </c>
      <c r="I190" s="886">
        <f t="shared" si="6"/>
        <v>0</v>
      </c>
      <c r="J190" s="743"/>
      <c r="K190" s="551"/>
    </row>
    <row r="191" spans="1:11" ht="15.75" hidden="1" customHeight="1" outlineLevel="1">
      <c r="A191" s="397"/>
      <c r="B191" s="893" t="s">
        <v>591</v>
      </c>
      <c r="C191" s="742"/>
      <c r="D191" s="742"/>
      <c r="E191" s="743"/>
      <c r="F191" s="874">
        <v>0</v>
      </c>
      <c r="G191" s="743"/>
      <c r="H191" s="556">
        <f t="shared" ref="H191:I191" si="7">E191*G191</f>
        <v>0</v>
      </c>
      <c r="I191" s="886">
        <f t="shared" si="7"/>
        <v>0</v>
      </c>
      <c r="J191" s="743"/>
      <c r="K191" s="551"/>
    </row>
    <row r="192" spans="1:11" ht="33" customHeight="1" collapsed="1">
      <c r="A192" s="397"/>
      <c r="B192" s="894" t="s">
        <v>401</v>
      </c>
      <c r="C192" s="742"/>
      <c r="D192" s="742"/>
      <c r="E192" s="742"/>
      <c r="F192" s="742"/>
      <c r="G192" s="743"/>
      <c r="H192" s="557">
        <f>I17</f>
        <v>1</v>
      </c>
      <c r="I192" s="895">
        <f>H192*I188</f>
        <v>2796.53</v>
      </c>
      <c r="J192" s="743"/>
      <c r="K192" s="558"/>
    </row>
    <row r="193" spans="1:11" ht="7.5" customHeight="1">
      <c r="A193" s="397"/>
      <c r="B193" s="896"/>
      <c r="C193" s="897"/>
      <c r="D193" s="897"/>
      <c r="E193" s="897"/>
      <c r="F193" s="897"/>
      <c r="G193" s="897"/>
      <c r="H193" s="897"/>
      <c r="I193" s="897"/>
      <c r="J193" s="898"/>
      <c r="K193" s="491"/>
    </row>
    <row r="194" spans="1:11" ht="15.75" customHeight="1">
      <c r="A194" s="397"/>
      <c r="B194" s="880" t="s">
        <v>402</v>
      </c>
      <c r="C194" s="881"/>
      <c r="D194" s="881"/>
      <c r="E194" s="881"/>
      <c r="F194" s="881"/>
      <c r="G194" s="881"/>
      <c r="H194" s="881"/>
      <c r="I194" s="881"/>
      <c r="J194" s="882"/>
      <c r="K194" s="410"/>
    </row>
    <row r="195" spans="1:11" ht="7.5" customHeight="1">
      <c r="A195" s="397"/>
      <c r="B195" s="883"/>
      <c r="C195" s="742"/>
      <c r="D195" s="742"/>
      <c r="E195" s="742"/>
      <c r="F195" s="742"/>
      <c r="G195" s="742"/>
      <c r="H195" s="742"/>
      <c r="I195" s="742"/>
      <c r="J195" s="743"/>
      <c r="K195" s="559"/>
    </row>
    <row r="196" spans="1:11" ht="15.75" customHeight="1">
      <c r="A196" s="397"/>
      <c r="B196" s="878" t="s">
        <v>403</v>
      </c>
      <c r="C196" s="742"/>
      <c r="D196" s="742"/>
      <c r="E196" s="742"/>
      <c r="F196" s="742"/>
      <c r="G196" s="743"/>
      <c r="H196" s="887">
        <f>$I$192</f>
        <v>2796.53</v>
      </c>
      <c r="I196" s="742"/>
      <c r="J196" s="743"/>
      <c r="K196" s="560"/>
    </row>
    <row r="197" spans="1:11" ht="7.5" customHeight="1">
      <c r="A197" s="397"/>
      <c r="B197" s="888"/>
      <c r="C197" s="746"/>
      <c r="D197" s="746"/>
      <c r="E197" s="746"/>
      <c r="F197" s="746"/>
      <c r="G197" s="746"/>
      <c r="H197" s="746"/>
      <c r="I197" s="746"/>
      <c r="J197" s="889"/>
      <c r="K197" s="561"/>
    </row>
    <row r="198" spans="1:11" ht="15.75" customHeight="1">
      <c r="A198" s="397"/>
      <c r="B198" s="878" t="s">
        <v>404</v>
      </c>
      <c r="C198" s="742"/>
      <c r="D198" s="742"/>
      <c r="E198" s="742"/>
      <c r="F198" s="742"/>
      <c r="G198" s="743"/>
      <c r="H198" s="890">
        <f>$I$11</f>
        <v>36</v>
      </c>
      <c r="I198" s="742"/>
      <c r="J198" s="743"/>
      <c r="K198" s="562"/>
    </row>
    <row r="199" spans="1:11" ht="7.5" customHeight="1">
      <c r="A199" s="397"/>
      <c r="B199" s="899"/>
      <c r="C199" s="742"/>
      <c r="D199" s="742"/>
      <c r="E199" s="742"/>
      <c r="F199" s="742"/>
      <c r="G199" s="742"/>
      <c r="H199" s="742"/>
      <c r="I199" s="742"/>
      <c r="J199" s="743"/>
      <c r="K199" s="563"/>
    </row>
    <row r="200" spans="1:11" ht="15.75" customHeight="1">
      <c r="A200" s="397"/>
      <c r="B200" s="878" t="s">
        <v>592</v>
      </c>
      <c r="C200" s="742"/>
      <c r="D200" s="742"/>
      <c r="E200" s="742"/>
      <c r="F200" s="742"/>
      <c r="G200" s="743"/>
      <c r="H200" s="900">
        <f>ROUND(H196*H198,2)</f>
        <v>100675.08</v>
      </c>
      <c r="I200" s="742"/>
      <c r="J200" s="743"/>
      <c r="K200" s="564"/>
    </row>
    <row r="201" spans="1:11" ht="7.5" customHeight="1">
      <c r="A201" s="397"/>
      <c r="B201" s="877"/>
      <c r="C201" s="742"/>
      <c r="D201" s="742"/>
      <c r="E201" s="742"/>
      <c r="F201" s="742"/>
      <c r="G201" s="742"/>
      <c r="H201" s="742"/>
      <c r="I201" s="742"/>
      <c r="J201" s="743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27" t="s">
        <v>593</v>
      </c>
      <c r="C2" s="739"/>
      <c r="D2" s="739"/>
      <c r="E2" s="740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42"/>
      <c r="D5" s="742"/>
      <c r="E5" s="742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2025-06-16T18:55:08Z</dcterms:modified>
</cp:coreProperties>
</file>